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BAITO_PUBLIC/01_PROJETS/2506_MARSEILLE_CNRS_Batiment G/ZZ_RENDU/251211 CNRS DCE/01 PIECES ECRITES/03_DPGF/"/>
    </mc:Choice>
  </mc:AlternateContent>
  <xr:revisionPtr revIDLastSave="0" documentId="13_ncr:1_{221EB50C-57CD-D64C-8866-684A311CC38C}" xr6:coauthVersionLast="47" xr6:coauthVersionMax="47" xr10:uidLastSave="{00000000-0000-0000-0000-000000000000}"/>
  <bookViews>
    <workbookView xWindow="22340" yWindow="500" windowWidth="25920" windowHeight="28260" xr2:uid="{DF6B5495-C807-554D-9E80-ECBDC7FDF0E9}"/>
  </bookViews>
  <sheets>
    <sheet name="LOT 6A CVC" sheetId="2" r:id="rId1"/>
    <sheet name="LOT 6B - PLOMB" sheetId="1" r:id="rId2"/>
  </sheets>
  <externalReferences>
    <externalReference r:id="rId3"/>
  </externalReferences>
  <definedNames>
    <definedName name="_._Page" localSheetId="0">'[1]REVET-SOLS-MURS'!#REF!</definedName>
    <definedName name="_._Page">'[1]REVET-SOLS-MURS'!#REF!</definedName>
    <definedName name="_tot1" localSheetId="1">#REF!</definedName>
    <definedName name="_tot1">#REF!</definedName>
    <definedName name="_tot2" localSheetId="1">#REF!</definedName>
    <definedName name="_tot2">#REF!</definedName>
    <definedName name="Atitre1" localSheetId="0">#REF!</definedName>
    <definedName name="Atitre1">#REF!</definedName>
    <definedName name="Atitre2" localSheetId="0">#REF!</definedName>
    <definedName name="Atitre2">#REF!</definedName>
    <definedName name="Atitre3" localSheetId="0">#REF!</definedName>
    <definedName name="Atitre3">#REF!</definedName>
    <definedName name="aTITRE312321321" localSheetId="0">#REF!</definedName>
    <definedName name="aTITRE312321321">#REF!</definedName>
    <definedName name="Atitre4" localSheetId="0">#REF!</definedName>
    <definedName name="Atitre4">#REF!</definedName>
    <definedName name="Atotal1" localSheetId="0">#REF!</definedName>
    <definedName name="Atotal1">#REF!</definedName>
    <definedName name="Atotal2" localSheetId="0">#REF!</definedName>
    <definedName name="Atotal2">#REF!</definedName>
    <definedName name="Atotal3" localSheetId="0">#REF!</definedName>
    <definedName name="Atotal3">#REF!</definedName>
    <definedName name="Atotal4" localSheetId="0">#REF!</definedName>
    <definedName name="Atotal4">#REF!</definedName>
    <definedName name="_xlnm.Criteria" localSheetId="0">#REF!</definedName>
    <definedName name="_xlnm.Criteria">#REF!</definedName>
    <definedName name="Euro" localSheetId="0">#REF!</definedName>
    <definedName name="Euro">#REF!</definedName>
    <definedName name="_xlnm.Print_Titles" localSheetId="1">'LOT 6B - PLOMB'!$1:$4</definedName>
    <definedName name="K" localSheetId="0">#REF!</definedName>
    <definedName name="K">#REF!</definedName>
    <definedName name="K_FO_" localSheetId="0">#REF!</definedName>
    <definedName name="K_FO_">#REF!</definedName>
    <definedName name="K_MO_" localSheetId="0">#REF!</definedName>
    <definedName name="K_MO_">#REF!</definedName>
    <definedName name="kjkj" localSheetId="1">#REF!</definedName>
    <definedName name="kjkj">#REF!</definedName>
    <definedName name="ligne_bas_de_page" localSheetId="0">#REF!</definedName>
    <definedName name="ligne_bas_de_page">#REF!</definedName>
    <definedName name="ligne_complémentaire" localSheetId="0">#REF!</definedName>
    <definedName name="ligne_complémentaire">#REF!</definedName>
    <definedName name="ligne_normale" localSheetId="0">#REF!</definedName>
    <definedName name="ligne_normale">#REF!</definedName>
    <definedName name="MO" localSheetId="0">#REF!</definedName>
    <definedName name="MO">#REF!</definedName>
    <definedName name="paragraphe" localSheetId="0">#REF!</definedName>
    <definedName name="paragraphe">#REF!</definedName>
    <definedName name="paragraphe_recap" localSheetId="0">#REF!</definedName>
    <definedName name="paragraphe_recap">#REF!</definedName>
    <definedName name="PRIX_MO_" localSheetId="0">#REF!</definedName>
    <definedName name="PRIX_MO_">#REF!</definedName>
    <definedName name="tata" localSheetId="0">#REF!</definedName>
    <definedName name="tata">#REF!</definedName>
    <definedName name="titi" localSheetId="0">#REF!</definedName>
    <definedName name="titi">#REF!</definedName>
    <definedName name="tot" localSheetId="1">#REF!</definedName>
    <definedName name="tot">#REF!</definedName>
    <definedName name="toto" localSheetId="0">#REF!</definedName>
    <definedName name="toto">#REF!</definedName>
    <definedName name="tutu" localSheetId="0">#REF!</definedName>
    <definedName name="tutu">#REF!</definedName>
    <definedName name="wrn.Print._.Output." localSheetId="1" hidden="1">{#N/A,#N/A,FALSE,"OUTPUT SHEET "}</definedName>
    <definedName name="wrn.Print._.Output." hidden="1">{#N/A,#N/A,FALSE,"OUTPUT SHEET "}</definedName>
    <definedName name="wrn.Print._.Output._1" localSheetId="1" hidden="1">{#N/A,#N/A,FALSE,"OUTPUT SHEET "}</definedName>
    <definedName name="wrn.Print._.Output._1" hidden="1">{#N/A,#N/A,FALSE,"OUTPUT SHEET "}</definedName>
    <definedName name="wrn.Print._.Output._2" localSheetId="1" hidden="1">{#N/A,#N/A,FALSE,"OUTPUT SHEET "}</definedName>
    <definedName name="wrn.Print._.Output._2" hidden="1">{#N/A,#N/A,FALSE,"OUTPUT SHEET "}</definedName>
    <definedName name="wrn.Print._.Output._3" localSheetId="1" hidden="1">{#N/A,#N/A,FALSE,"OUTPUT SHEET "}</definedName>
    <definedName name="wrn.Print._.Output._3" hidden="1">{#N/A,#N/A,FALSE,"OUTPUT SHEET "}</definedName>
    <definedName name="wrn.Print._.Output._4" localSheetId="1" hidden="1">{#N/A,#N/A,FALSE,"OUTPUT SHEET "}</definedName>
    <definedName name="wrn.Print._.Output._4" hidden="1">{#N/A,#N/A,FALSE,"OUTPUT SHEET "}</definedName>
    <definedName name="wrn.Print._.Output._5" localSheetId="1" hidden="1">{#N/A,#N/A,FALSE,"OUTPUT SHEET "}</definedName>
    <definedName name="wrn.Print._.Output._5" hidden="1">{#N/A,#N/A,FALSE,"OUTPUT SHEET "}</definedName>
    <definedName name="wrn.prix." localSheetId="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localSheetId="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localSheetId="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localSheetId="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localSheetId="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localSheetId="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X" localSheetId="1">#REF!</definedName>
    <definedName name="X">#REF!</definedName>
    <definedName name="_xlnm.Print_Area" localSheetId="0">'LOT 6A CVC'!$A$1:$N$309</definedName>
    <definedName name="_xlnm.Print_Area" localSheetId="1">'LOT 6B - PLOMB'!$A$1:$F$50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8" i="2" l="1"/>
  <c r="N252" i="2"/>
  <c r="N307" i="2"/>
  <c r="F45" i="1"/>
  <c r="F43" i="1"/>
  <c r="F42" i="1"/>
  <c r="F41" i="1"/>
  <c r="F40" i="1"/>
  <c r="F39" i="1"/>
  <c r="F38" i="1"/>
  <c r="F36" i="1"/>
  <c r="F35" i="1"/>
  <c r="F34" i="1"/>
  <c r="F33" i="1"/>
  <c r="F32" i="1"/>
  <c r="F27" i="1"/>
  <c r="F26" i="1"/>
  <c r="F22" i="1"/>
  <c r="F21" i="1"/>
  <c r="F17" i="1"/>
  <c r="F16" i="1"/>
  <c r="F13" i="1"/>
  <c r="F12" i="1"/>
  <c r="F11" i="1"/>
  <c r="F48" i="1" s="1"/>
  <c r="F49" i="1" l="1"/>
  <c r="F50" i="1" s="1"/>
</calcChain>
</file>

<file path=xl/sharedStrings.xml><?xml version="1.0" encoding="utf-8"?>
<sst xmlns="http://schemas.openxmlformats.org/spreadsheetml/2006/main" count="470" uniqueCount="281">
  <si>
    <r>
      <t>TRANSFORMATION DE L'ANCIENNE BIBLIOTHEQUE DU BATIMENT G EN UN ESPACE DE TRAVAIL COLLABORATIF</t>
    </r>
    <r>
      <rPr>
        <sz val="10"/>
        <color rgb="FF000000"/>
        <rFont val="Aileron Black"/>
        <family val="3"/>
      </rPr>
      <t xml:space="preserve">
</t>
    </r>
    <r>
      <rPr>
        <sz val="10"/>
        <color rgb="FF000000"/>
        <rFont val="Aileron"/>
      </rPr>
      <t>CNRS - DELEGATION PROVENCE ET CORSE</t>
    </r>
  </si>
  <si>
    <t>Le présent détail quantitatif n'est fourni qu'à titre indicatif, l'entrepreneur doit le vérifier, ou le compléter s'il y a lieu, il s'engage sur un prix total forfaitaire</t>
  </si>
  <si>
    <t>LOT 06B - PLOMBERIE</t>
  </si>
  <si>
    <t>DPGF</t>
  </si>
  <si>
    <t>U</t>
  </si>
  <si>
    <t>QUANTITE</t>
  </si>
  <si>
    <t>P.U HT (€)</t>
  </si>
  <si>
    <t>P.T. HT (€)</t>
  </si>
  <si>
    <t>1</t>
  </si>
  <si>
    <t>PLOMBERIE</t>
  </si>
  <si>
    <t>Consignation des installations existantes</t>
  </si>
  <si>
    <t>PM</t>
  </si>
  <si>
    <t>1.1</t>
  </si>
  <si>
    <t>Alimentation eau froide</t>
  </si>
  <si>
    <t>1.1.1</t>
  </si>
  <si>
    <t>Origine des prestations</t>
  </si>
  <si>
    <t>Ens</t>
  </si>
  <si>
    <t>1.1.2</t>
  </si>
  <si>
    <t>Laisons horizontales et verticales</t>
  </si>
  <si>
    <t>ml</t>
  </si>
  <si>
    <t>1.1.3</t>
  </si>
  <si>
    <t>Calorifuge</t>
  </si>
  <si>
    <t>1.2</t>
  </si>
  <si>
    <t>Eau chaude sanitaire</t>
  </si>
  <si>
    <t>1.2.1</t>
  </si>
  <si>
    <t>Production ECS à créer - Ballon 50L</t>
  </si>
  <si>
    <t>1.2.2</t>
  </si>
  <si>
    <t>Réseau de distribution ECS</t>
  </si>
  <si>
    <t>1.3</t>
  </si>
  <si>
    <t>Evacuation des eaux</t>
  </si>
  <si>
    <t>1.3.1</t>
  </si>
  <si>
    <t>Principe d'évacuation</t>
  </si>
  <si>
    <t>1.3.2</t>
  </si>
  <si>
    <t>Vidanges des appareils</t>
  </si>
  <si>
    <t>1.3.3</t>
  </si>
  <si>
    <t>Ventilations primaires</t>
  </si>
  <si>
    <t>1.4</t>
  </si>
  <si>
    <t>Distribution des appareils</t>
  </si>
  <si>
    <t>1.4.1</t>
  </si>
  <si>
    <t>Distribution eau chaude - eau froide</t>
  </si>
  <si>
    <t>Eau froide</t>
  </si>
  <si>
    <t>1.4.2</t>
  </si>
  <si>
    <t>Evacuation des appareils sanitaires</t>
  </si>
  <si>
    <t>1.5</t>
  </si>
  <si>
    <t>Appareils sanitaires</t>
  </si>
  <si>
    <t>1.5.1</t>
  </si>
  <si>
    <t>Généraités</t>
  </si>
  <si>
    <t>1.5.2</t>
  </si>
  <si>
    <t>Matériels</t>
  </si>
  <si>
    <t>cuvette WC suspendue</t>
  </si>
  <si>
    <t>Plans double vasque</t>
  </si>
  <si>
    <t>Lave mains</t>
  </si>
  <si>
    <t>Vidoir</t>
  </si>
  <si>
    <t>Fontaine à eau</t>
  </si>
  <si>
    <t>1.5.3</t>
  </si>
  <si>
    <t>Accessoires sanitaires</t>
  </si>
  <si>
    <t>Distributeur de savon</t>
  </si>
  <si>
    <t>Barre de relèvement</t>
  </si>
  <si>
    <t>Distributeur de papier hygiénique à feuilles</t>
  </si>
  <si>
    <t>Sèche mains électrique</t>
  </si>
  <si>
    <t>Miroirs</t>
  </si>
  <si>
    <t>1.5.4</t>
  </si>
  <si>
    <t>Robinet de puisage</t>
  </si>
  <si>
    <t>1.5.5</t>
  </si>
  <si>
    <t>Essais et réglages</t>
  </si>
  <si>
    <t>1.5.6</t>
  </si>
  <si>
    <t>Désinfection des réseaux</t>
  </si>
  <si>
    <t>F</t>
  </si>
  <si>
    <t xml:space="preserve">TOTAL HT </t>
  </si>
  <si>
    <t>T.V.A 20%</t>
  </si>
  <si>
    <t>TOTAL TTC</t>
  </si>
  <si>
    <t>T.V.A. 20%</t>
  </si>
  <si>
    <t>les raccordements et toutes sujestions</t>
  </si>
  <si>
    <t>armoire electrique conforme au CCTP y compris</t>
  </si>
  <si>
    <t>Fourniture, pose et raccordement d'une</t>
  </si>
  <si>
    <t>Electricité</t>
  </si>
  <si>
    <t>conformes au CCTP y compris ttes sujestions</t>
  </si>
  <si>
    <t>Fourniture et pose de compteurs d'énergie</t>
  </si>
  <si>
    <t>Comptage d'énergie</t>
  </si>
  <si>
    <t>robinetterie et toutes sujestions</t>
  </si>
  <si>
    <t>de calorifuge conforme au CCTP y compris</t>
  </si>
  <si>
    <t>Fourniture et pose de peinture antirouille et</t>
  </si>
  <si>
    <t>Calorifuges</t>
  </si>
  <si>
    <t>DN15</t>
  </si>
  <si>
    <t>DN20</t>
  </si>
  <si>
    <t>DN25</t>
  </si>
  <si>
    <t>Fourniture et pose de canalisations bi-tubes</t>
  </si>
  <si>
    <t>Distributions hydrauliques</t>
  </si>
  <si>
    <t>conformes au CCTP y compris toutes sujestions</t>
  </si>
  <si>
    <t>2 voies motorisées, le régulateur communicant</t>
  </si>
  <si>
    <t>Ensemble de régulation comprenant : les vannes</t>
  </si>
  <si>
    <t>Regulation</t>
  </si>
  <si>
    <t>y compris toutes sujestions</t>
  </si>
  <si>
    <t>robinets d'équilibrages conformes au CCTP</t>
  </si>
  <si>
    <t>Fourniture et pose de vannes d'isolement et de</t>
  </si>
  <si>
    <t>Robinetteries et équilibrages</t>
  </si>
  <si>
    <t>Fourniture et pose de canalisations PVC</t>
  </si>
  <si>
    <t>Condensats</t>
  </si>
  <si>
    <t>Fourniture et pose de sondes et thermostat</t>
  </si>
  <si>
    <t>Thermostats</t>
  </si>
  <si>
    <t xml:space="preserve">  </t>
  </si>
  <si>
    <t>4 voies conformes au CCTP</t>
  </si>
  <si>
    <t>Fourniture, pose et raccordement de cassettes</t>
  </si>
  <si>
    <t>et toutes sujestions</t>
  </si>
  <si>
    <t>conforme au CCTP y compris robinetterie</t>
  </si>
  <si>
    <t>Fourniture et pose d'une pompe double</t>
  </si>
  <si>
    <t>TOTAL T.T.C.</t>
  </si>
  <si>
    <t>TOTAL H.T.</t>
  </si>
  <si>
    <t>4.2.13</t>
  </si>
  <si>
    <t>Fourniture et pose de bouches d'extraction</t>
  </si>
  <si>
    <t>Bouches</t>
  </si>
  <si>
    <t>4.2.12.2</t>
  </si>
  <si>
    <t>DN 200</t>
  </si>
  <si>
    <t xml:space="preserve">Fourniture et pose de gaines circulaires </t>
  </si>
  <si>
    <t>Gaines</t>
  </si>
  <si>
    <t>4.2.12.1</t>
  </si>
  <si>
    <t>d'extraction d'air vicié conforme au CCTP</t>
  </si>
  <si>
    <t>Fourniture, pose et raccordement d'un caisson</t>
  </si>
  <si>
    <t>VMC classique</t>
  </si>
  <si>
    <t>4.2.12</t>
  </si>
  <si>
    <t xml:space="preserve">Fourniture et pose de sondes CO² </t>
  </si>
  <si>
    <t>Sondes CO²</t>
  </si>
  <si>
    <t>4.2.11.6</t>
  </si>
  <si>
    <t>400 x 400</t>
  </si>
  <si>
    <t>300 x 400</t>
  </si>
  <si>
    <t>300 x 300</t>
  </si>
  <si>
    <t>150 x 150</t>
  </si>
  <si>
    <t xml:space="preserve">Fourniture et pose de clapets coupe-feu </t>
  </si>
  <si>
    <t>Clapet coupe-feu</t>
  </si>
  <si>
    <t>4.2.11.5</t>
  </si>
  <si>
    <t>DN 400</t>
  </si>
  <si>
    <t>DN 355</t>
  </si>
  <si>
    <t>DN 315</t>
  </si>
  <si>
    <t>au CCTP y compris toutes sujestions</t>
  </si>
  <si>
    <t>Fourniture et pose de pièges à son conformes</t>
  </si>
  <si>
    <t>Pieges à son</t>
  </si>
  <si>
    <t>4.2.11.4</t>
  </si>
  <si>
    <t>DN 250</t>
  </si>
  <si>
    <t>DN 160</t>
  </si>
  <si>
    <t>conforme au CCTP y compris totes sujestions</t>
  </si>
  <si>
    <t>Fourniture et pose de clapet d'équilibrage</t>
  </si>
  <si>
    <t>Registre d'équilibrage d'air</t>
  </si>
  <si>
    <t>4.2.11.3</t>
  </si>
  <si>
    <t>5/ grilles linéaires conformes au CCTP</t>
  </si>
  <si>
    <t>4/ grilles de reprise simple deflexion</t>
  </si>
  <si>
    <t>3/ grilles de soufflage double deflexion</t>
  </si>
  <si>
    <t>2/ grilles de reprise d'air conformes au CCTP</t>
  </si>
  <si>
    <t xml:space="preserve">1/ buses de soufflage conformes au CCTP </t>
  </si>
  <si>
    <t>Grilles et bouches</t>
  </si>
  <si>
    <t>4.2.11.2</t>
  </si>
  <si>
    <t>conforme au CCTP y compris toutes sujestions</t>
  </si>
  <si>
    <t>Calorifuge des gaines de soufflage et de reprise</t>
  </si>
  <si>
    <t>300 x 200</t>
  </si>
  <si>
    <t>200 x 200</t>
  </si>
  <si>
    <t>DN 125</t>
  </si>
  <si>
    <t>toutes sujestions</t>
  </si>
  <si>
    <t>rectangulaires conformes au CCTP y compris</t>
  </si>
  <si>
    <t xml:space="preserve">Fourniture et pose de gaines circulaires et </t>
  </si>
  <si>
    <t>Conduits</t>
  </si>
  <si>
    <t>4.2.11.1</t>
  </si>
  <si>
    <t>Equipements aerauliques</t>
  </si>
  <si>
    <t>4.2.11</t>
  </si>
  <si>
    <t xml:space="preserve">de régulation conformes au CCTP y compris </t>
  </si>
  <si>
    <t>Fourniture et raccordement d'équipements</t>
  </si>
  <si>
    <t>Régulation de la ventilation</t>
  </si>
  <si>
    <t>4.2.10</t>
  </si>
  <si>
    <t>Fourniture et pose d'arrêt d'urgences conformes</t>
  </si>
  <si>
    <t>4.2.9.3</t>
  </si>
  <si>
    <t>compris manutention conforme au CCTP</t>
  </si>
  <si>
    <t>Fourniture et pose de plots antivibratoires y</t>
  </si>
  <si>
    <t>CTA N°3 (1500 m3/h)</t>
  </si>
  <si>
    <t>CTA N°2 (1800 m3/h)</t>
  </si>
  <si>
    <t>CTA N°1 (2170 m3/h)</t>
  </si>
  <si>
    <t>équipements hydrauliques et de régulation</t>
  </si>
  <si>
    <t>Conformes au CCTP y compris pieges à sons</t>
  </si>
  <si>
    <t>4.2.9.2</t>
  </si>
  <si>
    <t>Fourniture, pose et raccordement de 3 CTA</t>
  </si>
  <si>
    <t>4.2.9.1</t>
  </si>
  <si>
    <t>Renouvellement d'air</t>
  </si>
  <si>
    <t>4.2.9</t>
  </si>
  <si>
    <t>voir en fin de DPGF</t>
  </si>
  <si>
    <t>4.2.8.4</t>
  </si>
  <si>
    <t>Fourniture et pose de thermostats d'ambiances</t>
  </si>
  <si>
    <t>4.2.8.3</t>
  </si>
  <si>
    <t>4.2.8.2</t>
  </si>
  <si>
    <t>convecteurs carrossés conformes au CCTP</t>
  </si>
  <si>
    <t>Fourniture, pose et raccordement de ventilo</t>
  </si>
  <si>
    <t>4.2.8.1</t>
  </si>
  <si>
    <t>Terminaux</t>
  </si>
  <si>
    <t>4.2.8</t>
  </si>
  <si>
    <t>communicant etc. conformes au CCTP y compris</t>
  </si>
  <si>
    <t xml:space="preserve">d'hygrométrie et de CO², les régulateurs </t>
  </si>
  <si>
    <t>motorisées, les sondes de température,</t>
  </si>
  <si>
    <t>4.2.7</t>
  </si>
  <si>
    <t>4.2.6</t>
  </si>
  <si>
    <t>4.2.5</t>
  </si>
  <si>
    <t>DN32</t>
  </si>
  <si>
    <t>DN40</t>
  </si>
  <si>
    <t>DN50</t>
  </si>
  <si>
    <t>DN65</t>
  </si>
  <si>
    <t>DN80</t>
  </si>
  <si>
    <t>DN125</t>
  </si>
  <si>
    <t>4.2.4</t>
  </si>
  <si>
    <t>ventilation basse conformes au CCTP y compris</t>
  </si>
  <si>
    <t xml:space="preserve">Fourniture et pose d'une gaine et grilles de </t>
  </si>
  <si>
    <t>Fourniture et pose de grille de ventilation haute</t>
  </si>
  <si>
    <t>Ventilation du local technique</t>
  </si>
  <si>
    <t>4.2.3.9</t>
  </si>
  <si>
    <t>4.2.3.8</t>
  </si>
  <si>
    <t>conforme au CCTP y compris ttes sujestions</t>
  </si>
  <si>
    <t>Fourniture et pose d'équipement de remplissage</t>
  </si>
  <si>
    <t>Remplissage du circuit hydraulique</t>
  </si>
  <si>
    <t>4.2.3.7</t>
  </si>
  <si>
    <t>Fourniture et pose de pompes doubles</t>
  </si>
  <si>
    <t>Pompes de circulation circuits secondaires</t>
  </si>
  <si>
    <t>4.2.3.6</t>
  </si>
  <si>
    <t>Pompe de circulation circuit primaire</t>
  </si>
  <si>
    <t>4.2.3.5</t>
  </si>
  <si>
    <t>Fourniture et pose d'une bouteille d'injection</t>
  </si>
  <si>
    <t>Fourniture et pose d'un filtre magnétique</t>
  </si>
  <si>
    <t>Dispositif anti-boues</t>
  </si>
  <si>
    <t>4.2.3.4</t>
  </si>
  <si>
    <t>Fourniture et pose de pressostats manque d'eau</t>
  </si>
  <si>
    <t>Dispositifs de sécurités hydrauliques</t>
  </si>
  <si>
    <t>4.2.3.3</t>
  </si>
  <si>
    <t>Fourniture et pose d'un ballon tampon</t>
  </si>
  <si>
    <t>Ballon tampon</t>
  </si>
  <si>
    <t>4.2.3.2</t>
  </si>
  <si>
    <t>Fourniture et pose d'un vase d'expansion</t>
  </si>
  <si>
    <t>Expansion</t>
  </si>
  <si>
    <t>4.2.3.1</t>
  </si>
  <si>
    <t>circuit hydraulique aller et retour conforme</t>
  </si>
  <si>
    <t>Fourniture, pose et raccordement d'un</t>
  </si>
  <si>
    <t>Equipements hydrauliques en local technique</t>
  </si>
  <si>
    <t>4.2.3</t>
  </si>
  <si>
    <t>manutention et toutes sujestions</t>
  </si>
  <si>
    <t>frigorifique conformes au CCTP y compris</t>
  </si>
  <si>
    <t>Fourniture pose et raccordement d'un groupe</t>
  </si>
  <si>
    <t>Production d'eau glacée</t>
  </si>
  <si>
    <t>4.2.2</t>
  </si>
  <si>
    <t>au CCTP y compris robinetterie et tte sujestions</t>
  </si>
  <si>
    <t>canalisation sur le réseau en attente conforme</t>
  </si>
  <si>
    <t xml:space="preserve">Fourniture, pose et raccordement d'une </t>
  </si>
  <si>
    <t>Production de chauffage</t>
  </si>
  <si>
    <t>4.2.1</t>
  </si>
  <si>
    <t>CHAUFFAGE &amp; RAFRAICHISSEMENT</t>
  </si>
  <si>
    <t>4.2</t>
  </si>
  <si>
    <t>Généralités</t>
  </si>
  <si>
    <t>4.1</t>
  </si>
  <si>
    <t>TRAITEMENT DES LOCAUX</t>
  </si>
  <si>
    <t>PRESCRIPTIONS TECHNIQUES PARICULIERES</t>
  </si>
  <si>
    <t>PRESCRIPTIONS TECHNIQUES GENERALES</t>
  </si>
  <si>
    <t>Obligations de l'entrepeneur</t>
  </si>
  <si>
    <t>sujestions</t>
  </si>
  <si>
    <t>existants conforme au CCTP y compris toutes</t>
  </si>
  <si>
    <t>Forfait pour déplacement des équipements</t>
  </si>
  <si>
    <t>Modifications des existants</t>
  </si>
  <si>
    <t>reutilisés conforme au CCTP y compris</t>
  </si>
  <si>
    <t xml:space="preserve">Curage des équipements CVC &amp; PBS non </t>
  </si>
  <si>
    <t>Deconstruction prélable</t>
  </si>
  <si>
    <t>Etendu des travaux</t>
  </si>
  <si>
    <t>GENERALITES</t>
  </si>
  <si>
    <t>Entr.</t>
  </si>
  <si>
    <t>M.O.</t>
  </si>
  <si>
    <t>P.T.</t>
  </si>
  <si>
    <t>P.U.</t>
  </si>
  <si>
    <t>Quantités</t>
  </si>
  <si>
    <t>Libellé</t>
  </si>
  <si>
    <t>Réf</t>
  </si>
  <si>
    <t>L'entreprise doit renseigner la colonne "Quantités" suite à l'élaboration de ses métrés pour la remise de son offre. 
Le marché sera passé à prix global et forfaitaire.
L'entreprise devra chiffrer toutes les prestations nécessaires au bon achèvement de l'ouvrage et ne pourra pas se  prévaloir d'une omission dans ce document.</t>
  </si>
  <si>
    <t xml:space="preserve">NOTA :  </t>
  </si>
  <si>
    <t>PHASE DCE</t>
  </si>
  <si>
    <t>Nov. 2025</t>
  </si>
  <si>
    <t>CNRS - DELEGATION PACA - 31, chemin Joseph Aiguier - 13009 Marseille
LOT CHAUFFAGE - RAFRAICHISSEMENT - VENTILATION - PLOMBERIE SANITAIRE</t>
  </si>
  <si>
    <t>Tranche optionnelle : pompe supplémentaire circuit hall</t>
  </si>
  <si>
    <t>Tranche optionnelle : cassettes 4 voies</t>
  </si>
  <si>
    <t>Tranche optionnelle : thermostats d'ambiance hall</t>
  </si>
  <si>
    <t>Tranche optionnelle : évacuation des condensats du hall</t>
  </si>
  <si>
    <t>Tranche optionnelle : Traitement du hall d'accueil</t>
  </si>
  <si>
    <t>TOTAL H.T. Tranche optionnelle</t>
  </si>
  <si>
    <t>TOTAL T.T.C. Tranche optionnelle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</si>
</sst>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#,##0.00;[Red]\-#,##0.00"/>
    <numFmt numFmtId="166" formatCode="#,##0.00\ [$€];[Red]\-#,##0.00\ [$€]"/>
    <numFmt numFmtId="167" formatCode="#,##0.00\ _€"/>
    <numFmt numFmtId="168" formatCode="#,##0.00\ &quot;€&quot;"/>
    <numFmt numFmtId="169" formatCode="_-* #,##0.00\ &quot;€&quot;_-;\-* #,##0.00\ &quot;€&quot;_-;_-* &quot;-&quot;??\ &quot;€&quot;_-;_-@_-"/>
  </numFmts>
  <fonts count="38">
    <font>
      <sz val="12"/>
      <color theme="1"/>
      <name val="Aileron"/>
    </font>
    <font>
      <sz val="12"/>
      <color theme="1"/>
      <name val="Aileron"/>
    </font>
    <font>
      <sz val="10"/>
      <color rgb="FF000000"/>
      <name val="Aileron Black"/>
    </font>
    <font>
      <sz val="10"/>
      <color rgb="FF000000"/>
      <name val="Aileron Black"/>
      <family val="3"/>
    </font>
    <font>
      <sz val="10"/>
      <color rgb="FF000000"/>
      <name val="Aileron"/>
    </font>
    <font>
      <sz val="12"/>
      <color indexed="8"/>
      <name val="Arial"/>
      <family val="2"/>
    </font>
    <font>
      <sz val="6"/>
      <color rgb="FF000000"/>
      <name val="Aileron"/>
      <family val="3"/>
    </font>
    <font>
      <sz val="8"/>
      <color rgb="FF000000"/>
      <name val="Aileron"/>
      <family val="3"/>
    </font>
    <font>
      <b/>
      <sz val="10"/>
      <color rgb="FF000000"/>
      <name val="Aileron"/>
      <family val="3"/>
    </font>
    <font>
      <sz val="12"/>
      <color theme="0"/>
      <name val="Aileron"/>
      <family val="3"/>
    </font>
    <font>
      <b/>
      <sz val="8"/>
      <color theme="0"/>
      <name val="Aileron"/>
      <family val="3"/>
    </font>
    <font>
      <b/>
      <sz val="8"/>
      <color rgb="FFFFFFFF"/>
      <name val="Aileron"/>
      <family val="3"/>
    </font>
    <font>
      <b/>
      <sz val="9"/>
      <color indexed="8"/>
      <name val="Aileron"/>
      <family val="3"/>
    </font>
    <font>
      <sz val="10"/>
      <name val="MS Sans Serif"/>
      <family val="2"/>
    </font>
    <font>
      <sz val="9"/>
      <name val="Aileron Black"/>
      <family val="3"/>
    </font>
    <font>
      <sz val="11"/>
      <name val="Trebuchet MS"/>
      <family val="2"/>
    </font>
    <font>
      <sz val="10"/>
      <name val="Times New Roman"/>
      <family val="1"/>
    </font>
    <font>
      <b/>
      <sz val="9"/>
      <name val="Aileron"/>
    </font>
    <font>
      <sz val="9"/>
      <name val="Aileron"/>
    </font>
    <font>
      <b/>
      <sz val="11"/>
      <name val="Trebuchet MS"/>
      <family val="2"/>
    </font>
    <font>
      <i/>
      <sz val="11"/>
      <name val="Trebuchet MS"/>
      <family val="2"/>
    </font>
    <font>
      <sz val="11"/>
      <name val="Aileron"/>
    </font>
    <font>
      <sz val="12"/>
      <color indexed="8"/>
      <name val="Aileron"/>
    </font>
    <font>
      <i/>
      <sz val="11"/>
      <name val="Aileron"/>
    </font>
    <font>
      <sz val="9"/>
      <color indexed="8"/>
      <name val="Aileron"/>
      <family val="3"/>
    </font>
    <font>
      <sz val="9"/>
      <color indexed="8"/>
      <name val="Aileron Black"/>
      <family val="3"/>
    </font>
    <font>
      <sz val="10"/>
      <name val="Arial"/>
      <family val="2"/>
    </font>
    <font>
      <sz val="10"/>
      <name val="Trebuchet MS"/>
      <family val="2"/>
    </font>
    <font>
      <b/>
      <sz val="10"/>
      <name val="Trebuchet MS"/>
      <family val="2"/>
    </font>
    <font>
      <i/>
      <sz val="1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u/>
      <sz val="10"/>
      <name val="Trebuchet MS"/>
      <family val="2"/>
    </font>
    <font>
      <b/>
      <sz val="14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rgb="FF000000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slantDashDot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3" fillId="0" borderId="0"/>
    <xf numFmtId="164" fontId="1" fillId="0" borderId="0" applyFont="0" applyFill="0" applyBorder="0" applyAlignment="0" applyProtection="0"/>
    <xf numFmtId="166" fontId="13" fillId="0" borderId="0" applyFont="0" applyFill="0" applyAlignment="0" applyProtection="0"/>
    <xf numFmtId="0" fontId="16" fillId="0" borderId="0"/>
    <xf numFmtId="0" fontId="26" fillId="0" borderId="0"/>
    <xf numFmtId="169" fontId="26" fillId="0" borderId="0" applyFont="0" applyFill="0" applyBorder="0" applyAlignment="0" applyProtection="0"/>
  </cellStyleXfs>
  <cellXfs count="178">
    <xf numFmtId="0" fontId="0" fillId="0" borderId="0" xfId="0"/>
    <xf numFmtId="0" fontId="5" fillId="0" borderId="0" xfId="0" applyFont="1"/>
    <xf numFmtId="0" fontId="9" fillId="2" borderId="15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left" vertical="center"/>
    </xf>
    <xf numFmtId="0" fontId="10" fillId="2" borderId="16" xfId="0" applyFont="1" applyFill="1" applyBorder="1" applyAlignment="1">
      <alignment horizontal="center" vertical="center"/>
    </xf>
    <xf numFmtId="2" fontId="11" fillId="3" borderId="17" xfId="0" applyNumberFormat="1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5" fillId="0" borderId="20" xfId="0" applyFont="1" applyBorder="1"/>
    <xf numFmtId="0" fontId="5" fillId="0" borderId="21" xfId="0" applyFont="1" applyBorder="1"/>
    <xf numFmtId="49" fontId="14" fillId="0" borderId="22" xfId="1" applyNumberFormat="1" applyFont="1" applyBorder="1" applyAlignment="1">
      <alignment horizontal="center" vertical="center"/>
    </xf>
    <xf numFmtId="0" fontId="14" fillId="0" borderId="23" xfId="1" applyFont="1" applyBorder="1" applyAlignment="1">
      <alignment vertical="center"/>
    </xf>
    <xf numFmtId="0" fontId="15" fillId="0" borderId="24" xfId="1" applyFont="1" applyBorder="1" applyAlignment="1">
      <alignment horizontal="center" vertical="center"/>
    </xf>
    <xf numFmtId="165" fontId="15" fillId="0" borderId="24" xfId="2" applyNumberFormat="1" applyFont="1" applyFill="1" applyBorder="1" applyAlignment="1">
      <alignment horizontal="center" vertical="center"/>
    </xf>
    <xf numFmtId="167" fontId="15" fillId="0" borderId="24" xfId="3" applyNumberFormat="1" applyFont="1" applyFill="1" applyBorder="1" applyAlignment="1" applyProtection="1">
      <alignment vertical="center"/>
    </xf>
    <xf numFmtId="167" fontId="15" fillId="0" borderId="25" xfId="3" applyNumberFormat="1" applyFont="1" applyFill="1" applyBorder="1" applyAlignment="1" applyProtection="1">
      <alignment horizontal="right" vertical="center"/>
    </xf>
    <xf numFmtId="166" fontId="15" fillId="0" borderId="0" xfId="3" applyFont="1" applyFill="1" applyAlignment="1" applyProtection="1">
      <alignment vertical="center"/>
    </xf>
    <xf numFmtId="168" fontId="15" fillId="0" borderId="0" xfId="4" applyNumberFormat="1" applyFont="1" applyAlignment="1">
      <alignment vertical="center"/>
    </xf>
    <xf numFmtId="0" fontId="15" fillId="0" borderId="0" xfId="4" applyFont="1"/>
    <xf numFmtId="49" fontId="17" fillId="0" borderId="22" xfId="1" applyNumberFormat="1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8" fillId="0" borderId="24" xfId="1" applyFont="1" applyBorder="1" applyAlignment="1">
      <alignment horizontal="center" vertical="center"/>
    </xf>
    <xf numFmtId="165" fontId="18" fillId="0" borderId="24" xfId="2" applyNumberFormat="1" applyFont="1" applyFill="1" applyBorder="1" applyAlignment="1">
      <alignment horizontal="center" vertical="center"/>
    </xf>
    <xf numFmtId="167" fontId="18" fillId="0" borderId="24" xfId="3" applyNumberFormat="1" applyFont="1" applyFill="1" applyBorder="1" applyAlignment="1" applyProtection="1">
      <alignment vertical="center"/>
    </xf>
    <xf numFmtId="167" fontId="18" fillId="0" borderId="25" xfId="3" applyNumberFormat="1" applyFont="1" applyFill="1" applyBorder="1" applyAlignment="1" applyProtection="1">
      <alignment horizontal="right" vertical="center"/>
    </xf>
    <xf numFmtId="49" fontId="19" fillId="0" borderId="22" xfId="1" applyNumberFormat="1" applyFont="1" applyBorder="1" applyAlignment="1">
      <alignment horizontal="center" vertical="center"/>
    </xf>
    <xf numFmtId="2" fontId="20" fillId="0" borderId="0" xfId="1" applyNumberFormat="1" applyFont="1" applyAlignment="1">
      <alignment horizontal="left" vertical="center" wrapText="1"/>
    </xf>
    <xf numFmtId="49" fontId="18" fillId="0" borderId="22" xfId="1" applyNumberFormat="1" applyFont="1" applyBorder="1" applyAlignment="1">
      <alignment horizontal="center" vertical="center"/>
    </xf>
    <xf numFmtId="0" fontId="18" fillId="0" borderId="0" xfId="1" applyFont="1" applyAlignment="1">
      <alignment horizontal="left" vertical="center"/>
    </xf>
    <xf numFmtId="49" fontId="15" fillId="0" borderId="22" xfId="1" applyNumberFormat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40" fontId="21" fillId="0" borderId="24" xfId="2" applyNumberFormat="1" applyFont="1" applyFill="1" applyBorder="1" applyAlignment="1">
      <alignment horizontal="center" vertical="center"/>
    </xf>
    <xf numFmtId="167" fontId="21" fillId="0" borderId="24" xfId="3" applyNumberFormat="1" applyFont="1" applyFill="1" applyBorder="1" applyAlignment="1" applyProtection="1">
      <alignment vertical="center"/>
    </xf>
    <xf numFmtId="166" fontId="21" fillId="0" borderId="0" xfId="3" applyFont="1" applyFill="1" applyAlignment="1" applyProtection="1">
      <alignment vertical="center"/>
    </xf>
    <xf numFmtId="168" fontId="21" fillId="0" borderId="0" xfId="4" applyNumberFormat="1" applyFont="1" applyAlignment="1">
      <alignment vertical="center"/>
    </xf>
    <xf numFmtId="0" fontId="21" fillId="0" borderId="0" xfId="4" applyFont="1"/>
    <xf numFmtId="0" fontId="22" fillId="0" borderId="0" xfId="0" applyFont="1"/>
    <xf numFmtId="40" fontId="18" fillId="0" borderId="24" xfId="2" applyNumberFormat="1" applyFont="1" applyFill="1" applyBorder="1" applyAlignment="1">
      <alignment horizontal="center" vertical="center"/>
    </xf>
    <xf numFmtId="49" fontId="21" fillId="0" borderId="22" xfId="1" applyNumberFormat="1" applyFont="1" applyBorder="1" applyAlignment="1">
      <alignment horizontal="center" vertical="center"/>
    </xf>
    <xf numFmtId="2" fontId="23" fillId="0" borderId="0" xfId="1" applyNumberFormat="1" applyFont="1" applyAlignment="1">
      <alignment horizontal="left" vertical="center" wrapText="1"/>
    </xf>
    <xf numFmtId="0" fontId="18" fillId="0" borderId="0" xfId="1" applyFont="1" applyAlignment="1">
      <alignment horizontal="left" vertical="center" indent="1"/>
    </xf>
    <xf numFmtId="0" fontId="12" fillId="0" borderId="22" xfId="0" applyFont="1" applyBorder="1" applyAlignment="1">
      <alignment horizontal="center"/>
    </xf>
    <xf numFmtId="0" fontId="12" fillId="0" borderId="26" xfId="0" applyFont="1" applyBorder="1"/>
    <xf numFmtId="0" fontId="24" fillId="0" borderId="26" xfId="0" applyFont="1" applyBorder="1" applyAlignment="1">
      <alignment horizontal="center" vertical="center"/>
    </xf>
    <xf numFmtId="2" fontId="24" fillId="0" borderId="26" xfId="0" applyNumberFormat="1" applyFont="1" applyBorder="1" applyAlignment="1">
      <alignment horizontal="center" vertical="center"/>
    </xf>
    <xf numFmtId="167" fontId="24" fillId="0" borderId="26" xfId="0" applyNumberFormat="1" applyFont="1" applyBorder="1" applyAlignment="1">
      <alignment horizontal="right" vertical="center"/>
    </xf>
    <xf numFmtId="167" fontId="24" fillId="0" borderId="27" xfId="0" applyNumberFormat="1" applyFont="1" applyBorder="1" applyAlignment="1">
      <alignment horizontal="right" vertical="center"/>
    </xf>
    <xf numFmtId="0" fontId="25" fillId="4" borderId="28" xfId="0" applyFont="1" applyFill="1" applyBorder="1" applyAlignment="1">
      <alignment horizontal="center" vertical="center"/>
    </xf>
    <xf numFmtId="0" fontId="24" fillId="4" borderId="29" xfId="0" applyFont="1" applyFill="1" applyBorder="1" applyAlignment="1">
      <alignment vertical="center"/>
    </xf>
    <xf numFmtId="0" fontId="24" fillId="4" borderId="29" xfId="0" applyFont="1" applyFill="1" applyBorder="1" applyAlignment="1">
      <alignment horizontal="center" vertical="center"/>
    </xf>
    <xf numFmtId="2" fontId="24" fillId="4" borderId="29" xfId="0" applyNumberFormat="1" applyFont="1" applyFill="1" applyBorder="1" applyAlignment="1">
      <alignment horizontal="center" vertical="center"/>
    </xf>
    <xf numFmtId="167" fontId="24" fillId="4" borderId="29" xfId="0" applyNumberFormat="1" applyFont="1" applyFill="1" applyBorder="1" applyAlignment="1">
      <alignment horizontal="center" vertical="center"/>
    </xf>
    <xf numFmtId="164" fontId="17" fillId="4" borderId="30" xfId="0" applyNumberFormat="1" applyFont="1" applyFill="1" applyBorder="1" applyAlignment="1">
      <alignment horizontal="center" vertical="center"/>
    </xf>
    <xf numFmtId="164" fontId="12" fillId="4" borderId="3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27" fillId="0" borderId="0" xfId="5" applyFont="1"/>
    <xf numFmtId="0" fontId="27" fillId="0" borderId="0" xfId="5" applyFont="1" applyAlignment="1">
      <alignment horizontal="center"/>
    </xf>
    <xf numFmtId="168" fontId="27" fillId="0" borderId="31" xfId="5" applyNumberFormat="1" applyFont="1" applyBorder="1"/>
    <xf numFmtId="0" fontId="27" fillId="0" borderId="31" xfId="5" applyFont="1" applyBorder="1"/>
    <xf numFmtId="3" fontId="27" fillId="0" borderId="31" xfId="5" applyNumberFormat="1" applyFont="1" applyBorder="1"/>
    <xf numFmtId="4" fontId="27" fillId="0" borderId="31" xfId="5" applyNumberFormat="1" applyFont="1" applyBorder="1"/>
    <xf numFmtId="0" fontId="27" fillId="0" borderId="31" xfId="5" applyFont="1" applyBorder="1" applyAlignment="1">
      <alignment horizontal="center"/>
    </xf>
    <xf numFmtId="0" fontId="27" fillId="0" borderId="0" xfId="5" applyFont="1" applyAlignment="1">
      <alignment horizontal="right"/>
    </xf>
    <xf numFmtId="168" fontId="27" fillId="0" borderId="0" xfId="5" applyNumberFormat="1" applyFont="1"/>
    <xf numFmtId="3" fontId="27" fillId="0" borderId="0" xfId="5" applyNumberFormat="1" applyFont="1"/>
    <xf numFmtId="4" fontId="27" fillId="0" borderId="0" xfId="5" applyNumberFormat="1" applyFont="1"/>
    <xf numFmtId="168" fontId="28" fillId="0" borderId="32" xfId="5" applyNumberFormat="1" applyFont="1" applyBorder="1"/>
    <xf numFmtId="168" fontId="28" fillId="0" borderId="31" xfId="5" applyNumberFormat="1" applyFont="1" applyBorder="1"/>
    <xf numFmtId="168" fontId="28" fillId="0" borderId="36" xfId="5" applyNumberFormat="1" applyFont="1" applyBorder="1"/>
    <xf numFmtId="168" fontId="27" fillId="0" borderId="38" xfId="5" applyNumberFormat="1" applyFont="1" applyBorder="1"/>
    <xf numFmtId="0" fontId="27" fillId="0" borderId="38" xfId="5" applyFont="1" applyBorder="1"/>
    <xf numFmtId="3" fontId="27" fillId="0" borderId="38" xfId="5" applyNumberFormat="1" applyFont="1" applyBorder="1"/>
    <xf numFmtId="4" fontId="27" fillId="0" borderId="38" xfId="5" applyNumberFormat="1" applyFont="1" applyBorder="1"/>
    <xf numFmtId="0" fontId="27" fillId="0" borderId="38" xfId="5" applyFont="1" applyBorder="1" applyAlignment="1">
      <alignment horizontal="center"/>
    </xf>
    <xf numFmtId="0" fontId="27" fillId="0" borderId="38" xfId="5" applyFont="1" applyBorder="1" applyAlignment="1">
      <alignment horizontal="right"/>
    </xf>
    <xf numFmtId="168" fontId="27" fillId="0" borderId="32" xfId="5" applyNumberFormat="1" applyFont="1" applyBorder="1"/>
    <xf numFmtId="0" fontId="27" fillId="0" borderId="32" xfId="5" applyFont="1" applyBorder="1"/>
    <xf numFmtId="3" fontId="27" fillId="0" borderId="32" xfId="5" applyNumberFormat="1" applyFont="1" applyBorder="1"/>
    <xf numFmtId="4" fontId="27" fillId="0" borderId="32" xfId="5" applyNumberFormat="1" applyFont="1" applyBorder="1"/>
    <xf numFmtId="0" fontId="27" fillId="0" borderId="32" xfId="5" applyFont="1" applyBorder="1" applyAlignment="1">
      <alignment horizontal="center"/>
    </xf>
    <xf numFmtId="0" fontId="27" fillId="0" borderId="34" xfId="5" applyFont="1" applyBorder="1" applyAlignment="1">
      <alignment horizontal="right"/>
    </xf>
    <xf numFmtId="0" fontId="27" fillId="0" borderId="34" xfId="5" applyFont="1" applyBorder="1"/>
    <xf numFmtId="0" fontId="29" fillId="0" borderId="31" xfId="5" applyFont="1" applyBorder="1"/>
    <xf numFmtId="168" fontId="27" fillId="0" borderId="31" xfId="5" applyNumberFormat="1" applyFont="1" applyBorder="1" applyAlignment="1">
      <alignment horizontal="center" vertical="center"/>
    </xf>
    <xf numFmtId="3" fontId="29" fillId="0" borderId="31" xfId="5" applyNumberFormat="1" applyFont="1" applyBorder="1"/>
    <xf numFmtId="0" fontId="28" fillId="0" borderId="31" xfId="5" applyFont="1" applyBorder="1" applyAlignment="1">
      <alignment horizontal="center"/>
    </xf>
    <xf numFmtId="0" fontId="30" fillId="0" borderId="0" xfId="5" applyFont="1" applyAlignment="1">
      <alignment horizontal="center"/>
    </xf>
    <xf numFmtId="0" fontId="28" fillId="0" borderId="0" xfId="5" applyFont="1" applyAlignment="1">
      <alignment horizontal="left"/>
    </xf>
    <xf numFmtId="0" fontId="28" fillId="0" borderId="19" xfId="5" applyFont="1" applyBorder="1" applyAlignment="1">
      <alignment horizontal="left"/>
    </xf>
    <xf numFmtId="0" fontId="27" fillId="0" borderId="19" xfId="5" applyFont="1" applyBorder="1"/>
    <xf numFmtId="0" fontId="28" fillId="0" borderId="0" xfId="5" applyFont="1" applyAlignment="1">
      <alignment horizontal="center" vertical="center"/>
    </xf>
    <xf numFmtId="0" fontId="31" fillId="0" borderId="31" xfId="5" applyFont="1" applyBorder="1" applyAlignment="1">
      <alignment horizontal="center"/>
    </xf>
    <xf numFmtId="0" fontId="27" fillId="0" borderId="0" xfId="5" applyFont="1" applyAlignment="1">
      <alignment horizontal="left"/>
    </xf>
    <xf numFmtId="168" fontId="27" fillId="0" borderId="36" xfId="5" applyNumberFormat="1" applyFont="1" applyBorder="1"/>
    <xf numFmtId="168" fontId="27" fillId="5" borderId="40" xfId="5" applyNumberFormat="1" applyFont="1" applyFill="1" applyBorder="1"/>
    <xf numFmtId="0" fontId="30" fillId="5" borderId="40" xfId="5" applyFont="1" applyFill="1" applyBorder="1" applyAlignment="1">
      <alignment horizontal="center"/>
    </xf>
    <xf numFmtId="0" fontId="30" fillId="5" borderId="30" xfId="5" applyFont="1" applyFill="1" applyBorder="1" applyAlignment="1">
      <alignment horizontal="center"/>
    </xf>
    <xf numFmtId="0" fontId="30" fillId="5" borderId="29" xfId="5" applyFont="1" applyFill="1" applyBorder="1" applyAlignment="1">
      <alignment horizontal="center"/>
    </xf>
    <xf numFmtId="0" fontId="30" fillId="5" borderId="28" xfId="5" applyFont="1" applyFill="1" applyBorder="1" applyAlignment="1">
      <alignment horizontal="center"/>
    </xf>
    <xf numFmtId="0" fontId="28" fillId="5" borderId="40" xfId="5" applyFont="1" applyFill="1" applyBorder="1" applyAlignment="1">
      <alignment horizontal="left"/>
    </xf>
    <xf numFmtId="0" fontId="28" fillId="5" borderId="40" xfId="5" applyFont="1" applyFill="1" applyBorder="1" applyAlignment="1">
      <alignment horizontal="center"/>
    </xf>
    <xf numFmtId="0" fontId="27" fillId="0" borderId="34" xfId="5" applyFont="1" applyBorder="1" applyAlignment="1">
      <alignment horizontal="center"/>
    </xf>
    <xf numFmtId="168" fontId="27" fillId="0" borderId="32" xfId="5" applyNumberFormat="1" applyFont="1" applyBorder="1" applyAlignment="1">
      <alignment horizontal="center" vertical="center"/>
    </xf>
    <xf numFmtId="3" fontId="29" fillId="0" borderId="32" xfId="5" applyNumberFormat="1" applyFont="1" applyBorder="1"/>
    <xf numFmtId="0" fontId="32" fillId="0" borderId="34" xfId="5" applyFont="1" applyBorder="1" applyAlignment="1">
      <alignment horizontal="left"/>
    </xf>
    <xf numFmtId="0" fontId="28" fillId="0" borderId="32" xfId="5" applyFont="1" applyBorder="1" applyAlignment="1">
      <alignment horizontal="center"/>
    </xf>
    <xf numFmtId="0" fontId="28" fillId="0" borderId="19" xfId="5" applyFont="1" applyBorder="1" applyAlignment="1">
      <alignment horizontal="center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horizontal="center"/>
    </xf>
    <xf numFmtId="0" fontId="30" fillId="0" borderId="35" xfId="5" applyFont="1" applyBorder="1" applyAlignment="1">
      <alignment horizontal="center"/>
    </xf>
    <xf numFmtId="0" fontId="30" fillId="0" borderId="31" xfId="5" applyFont="1" applyBorder="1" applyAlignment="1">
      <alignment horizontal="center"/>
    </xf>
    <xf numFmtId="168" fontId="27" fillId="5" borderId="31" xfId="5" applyNumberFormat="1" applyFont="1" applyFill="1" applyBorder="1"/>
    <xf numFmtId="0" fontId="30" fillId="5" borderId="35" xfId="5" applyFont="1" applyFill="1" applyBorder="1" applyAlignment="1">
      <alignment horizontal="center"/>
    </xf>
    <xf numFmtId="0" fontId="30" fillId="5" borderId="31" xfId="5" applyFont="1" applyFill="1" applyBorder="1" applyAlignment="1">
      <alignment horizontal="center"/>
    </xf>
    <xf numFmtId="0" fontId="30" fillId="5" borderId="0" xfId="5" applyFont="1" applyFill="1" applyAlignment="1">
      <alignment horizontal="center"/>
    </xf>
    <xf numFmtId="0" fontId="28" fillId="5" borderId="19" xfId="5" applyFont="1" applyFill="1" applyBorder="1" applyAlignment="1">
      <alignment horizontal="left"/>
    </xf>
    <xf numFmtId="0" fontId="28" fillId="5" borderId="19" xfId="5" applyFont="1" applyFill="1" applyBorder="1" applyAlignment="1">
      <alignment horizontal="center"/>
    </xf>
    <xf numFmtId="0" fontId="30" fillId="0" borderId="19" xfId="5" applyFont="1" applyBorder="1" applyAlignment="1">
      <alignment horizontal="center"/>
    </xf>
    <xf numFmtId="168" fontId="27" fillId="0" borderId="35" xfId="5" applyNumberFormat="1" applyFont="1" applyBorder="1" applyAlignment="1">
      <alignment horizontal="center" vertical="center"/>
    </xf>
    <xf numFmtId="0" fontId="28" fillId="5" borderId="0" xfId="5" applyFont="1" applyFill="1" applyAlignment="1">
      <alignment horizontal="left"/>
    </xf>
    <xf numFmtId="0" fontId="28" fillId="5" borderId="31" xfId="5" applyFont="1" applyFill="1" applyBorder="1" applyAlignment="1">
      <alignment horizontal="center"/>
    </xf>
    <xf numFmtId="0" fontId="32" fillId="0" borderId="0" xfId="5" applyFont="1" applyAlignment="1">
      <alignment horizontal="left"/>
    </xf>
    <xf numFmtId="0" fontId="28" fillId="0" borderId="36" xfId="5" applyFont="1" applyBorder="1" applyAlignment="1">
      <alignment horizontal="center"/>
    </xf>
    <xf numFmtId="168" fontId="33" fillId="0" borderId="31" xfId="6" applyNumberFormat="1" applyFont="1" applyFill="1" applyBorder="1" applyAlignment="1">
      <alignment horizontal="center" vertical="center"/>
    </xf>
    <xf numFmtId="4" fontId="33" fillId="6" borderId="32" xfId="5" applyNumberFormat="1" applyFont="1" applyFill="1" applyBorder="1" applyAlignment="1">
      <alignment horizontal="center" vertical="center"/>
    </xf>
    <xf numFmtId="168" fontId="34" fillId="0" borderId="36" xfId="5" applyNumberFormat="1" applyFont="1" applyBorder="1" applyAlignment="1">
      <alignment horizontal="center" vertical="center" wrapText="1"/>
    </xf>
    <xf numFmtId="168" fontId="37" fillId="0" borderId="40" xfId="5" applyNumberFormat="1" applyFont="1" applyBorder="1" applyAlignment="1">
      <alignment horizontal="center" vertical="center"/>
    </xf>
    <xf numFmtId="0" fontId="33" fillId="6" borderId="36" xfId="5" applyFont="1" applyFill="1" applyBorder="1" applyAlignment="1">
      <alignment horizontal="center" vertical="center"/>
    </xf>
    <xf numFmtId="0" fontId="33" fillId="6" borderId="32" xfId="5" applyFont="1" applyFill="1" applyBorder="1" applyAlignment="1">
      <alignment horizontal="center" vertical="center"/>
    </xf>
    <xf numFmtId="0" fontId="33" fillId="6" borderId="39" xfId="5" applyFont="1" applyFill="1" applyBorder="1" applyAlignment="1">
      <alignment horizontal="center" vertical="center"/>
    </xf>
    <xf numFmtId="0" fontId="33" fillId="6" borderId="38" xfId="5" applyFont="1" applyFill="1" applyBorder="1" applyAlignment="1">
      <alignment horizontal="center" vertical="center"/>
    </xf>
    <xf numFmtId="0" fontId="33" fillId="6" borderId="37" xfId="5" applyFont="1" applyFill="1" applyBorder="1" applyAlignment="1">
      <alignment horizontal="center" vertical="center"/>
    </xf>
    <xf numFmtId="0" fontId="33" fillId="6" borderId="10" xfId="5" applyFont="1" applyFill="1" applyBorder="1" applyAlignment="1">
      <alignment horizontal="center" vertical="center"/>
    </xf>
    <xf numFmtId="0" fontId="33" fillId="6" borderId="34" xfId="5" applyFont="1" applyFill="1" applyBorder="1" applyAlignment="1">
      <alignment horizontal="center" vertical="center"/>
    </xf>
    <xf numFmtId="0" fontId="33" fillId="6" borderId="33" xfId="5" applyFont="1" applyFill="1" applyBorder="1" applyAlignment="1">
      <alignment horizontal="center" vertical="center"/>
    </xf>
    <xf numFmtId="4" fontId="33" fillId="6" borderId="40" xfId="5" applyNumberFormat="1" applyFont="1" applyFill="1" applyBorder="1" applyAlignment="1">
      <alignment horizontal="center" vertical="center"/>
    </xf>
    <xf numFmtId="168" fontId="33" fillId="6" borderId="36" xfId="6" applyNumberFormat="1" applyFont="1" applyFill="1" applyBorder="1" applyAlignment="1">
      <alignment horizontal="center" vertical="center"/>
    </xf>
    <xf numFmtId="168" fontId="33" fillId="6" borderId="32" xfId="6" applyNumberFormat="1" applyFont="1" applyFill="1" applyBorder="1" applyAlignment="1">
      <alignment horizontal="center" vertical="center"/>
    </xf>
    <xf numFmtId="0" fontId="33" fillId="6" borderId="28" xfId="5" applyFont="1" applyFill="1" applyBorder="1" applyAlignment="1">
      <alignment horizontal="center" vertical="center" wrapText="1"/>
    </xf>
    <xf numFmtId="0" fontId="33" fillId="6" borderId="29" xfId="5" applyFont="1" applyFill="1" applyBorder="1" applyAlignment="1">
      <alignment horizontal="center" vertical="center" wrapText="1"/>
    </xf>
    <xf numFmtId="0" fontId="33" fillId="6" borderId="30" xfId="5" applyFont="1" applyFill="1" applyBorder="1" applyAlignment="1">
      <alignment horizontal="center" vertical="center" wrapText="1"/>
    </xf>
    <xf numFmtId="17" fontId="28" fillId="0" borderId="28" xfId="5" quotePrefix="1" applyNumberFormat="1" applyFont="1" applyBorder="1" applyAlignment="1">
      <alignment horizontal="center" vertical="center"/>
    </xf>
    <xf numFmtId="0" fontId="28" fillId="0" borderId="30" xfId="5" quotePrefix="1" applyFont="1" applyBorder="1" applyAlignment="1">
      <alignment horizontal="center" vertical="center"/>
    </xf>
    <xf numFmtId="0" fontId="36" fillId="0" borderId="28" xfId="5" applyFont="1" applyBorder="1" applyAlignment="1">
      <alignment horizontal="center" vertical="center"/>
    </xf>
    <xf numFmtId="0" fontId="36" fillId="0" borderId="29" xfId="5" applyFont="1" applyBorder="1" applyAlignment="1">
      <alignment horizontal="center" vertical="center"/>
    </xf>
    <xf numFmtId="0" fontId="36" fillId="0" borderId="30" xfId="5" applyFont="1" applyBorder="1" applyAlignment="1">
      <alignment horizontal="center" vertical="center"/>
    </xf>
    <xf numFmtId="0" fontId="35" fillId="0" borderId="28" xfId="5" applyFont="1" applyBorder="1" applyAlignment="1">
      <alignment horizontal="center" vertical="center" wrapText="1"/>
    </xf>
    <xf numFmtId="0" fontId="35" fillId="0" borderId="29" xfId="5" applyFont="1" applyBorder="1" applyAlignment="1">
      <alignment horizontal="center" vertical="center" wrapText="1"/>
    </xf>
    <xf numFmtId="0" fontId="35" fillId="0" borderId="30" xfId="5" applyFont="1" applyBorder="1" applyAlignment="1">
      <alignment horizontal="center" vertical="center" wrapText="1"/>
    </xf>
    <xf numFmtId="0" fontId="28" fillId="0" borderId="19" xfId="5" applyFont="1" applyBorder="1" applyAlignment="1">
      <alignment horizontal="left" vertical="center"/>
    </xf>
    <xf numFmtId="0" fontId="26" fillId="0" borderId="0" xfId="5" applyAlignment="1">
      <alignment horizontal="left" vertical="center"/>
    </xf>
    <xf numFmtId="0" fontId="26" fillId="0" borderId="35" xfId="5" applyBorder="1" applyAlignment="1">
      <alignment horizontal="left" vertical="center"/>
    </xf>
    <xf numFmtId="0" fontId="28" fillId="0" borderId="10" xfId="5" applyFont="1" applyBorder="1" applyAlignment="1">
      <alignment horizontal="left" vertical="center"/>
    </xf>
    <xf numFmtId="0" fontId="26" fillId="0" borderId="34" xfId="5" applyBorder="1" applyAlignment="1">
      <alignment horizontal="left" vertical="center"/>
    </xf>
    <xf numFmtId="0" fontId="26" fillId="0" borderId="33" xfId="5" applyBorder="1" applyAlignment="1">
      <alignment horizontal="left" vertical="center"/>
    </xf>
    <xf numFmtId="0" fontId="28" fillId="0" borderId="39" xfId="5" applyFont="1" applyBorder="1" applyAlignment="1">
      <alignment horizontal="left" vertical="center"/>
    </xf>
    <xf numFmtId="0" fontId="28" fillId="0" borderId="38" xfId="5" applyFont="1" applyBorder="1" applyAlignment="1">
      <alignment horizontal="left" vertical="center"/>
    </xf>
    <xf numFmtId="0" fontId="28" fillId="0" borderId="37" xfId="5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10" xfId="0" applyFont="1" applyBorder="1" applyAlignment="1">
      <alignment horizontal="left" vertical="center" wrapText="1" indent="4"/>
    </xf>
    <xf numFmtId="0" fontId="3" fillId="0" borderId="11" xfId="0" applyFont="1" applyBorder="1" applyAlignment="1">
      <alignment horizontal="left" vertical="center" wrapText="1" indent="4"/>
    </xf>
    <xf numFmtId="17" fontId="7" fillId="0" borderId="9" xfId="0" applyNumberFormat="1" applyFont="1" applyBorder="1" applyAlignment="1">
      <alignment horizontal="center" vertical="center"/>
    </xf>
    <xf numFmtId="17" fontId="7" fillId="0" borderId="5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7">
    <cellStyle name="Euro" xfId="3" xr:uid="{8431865D-6193-EC42-9EC2-A142A445CBD2}"/>
    <cellStyle name="Euro 2" xfId="6" xr:uid="{4EDC8E1A-B6A2-FB4E-9E49-4A300C122A39}"/>
    <cellStyle name="Milliers 2" xfId="2" xr:uid="{A00D38E3-76FC-214D-B5BB-A5AFB33F027D}"/>
    <cellStyle name="Normal" xfId="0" builtinId="0"/>
    <cellStyle name="Normal 2" xfId="4" xr:uid="{4D97AF29-DA83-B74D-AEB8-5C54820DB807}"/>
    <cellStyle name="Normal 3" xfId="5" xr:uid="{F5B642FC-585D-A546-9E1A-3018DEBE4A12}"/>
    <cellStyle name="Normal_VOLX DCE3 ESTIM 02c Etancheite" xfId="1" xr:uid="{E9E91D7D-CC2A-F04D-A74D-B1F9B705D9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a/c/Alexandra/R2M/Sorgues/PRO/Cuisine/APS-Lyc&#233;e%20de%20Sorgues-13.10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-OEUVRE"/>
      <sheetName val="CHARPENTE-ETANCH"/>
      <sheetName val="CLOISON-DOUBLAGE-FX PLAF"/>
      <sheetName val="REVET-SOLS-MURS"/>
      <sheetName val="ASCENSEUR"/>
      <sheetName val="MENUIS-EXTER"/>
      <sheetName val="MENUIS-INTER"/>
      <sheetName val="SERRURERIE"/>
      <sheetName val="PEINTURE"/>
      <sheetName val="RECAP"/>
      <sheetName val="Feuil2"/>
      <sheetName val="REVET_SOLS_MUR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7E872-EEF4-9340-96F3-6D366D809D1F}">
  <sheetPr>
    <pageSetUpPr fitToPage="1"/>
  </sheetPr>
  <dimension ref="A1:Y315"/>
  <sheetViews>
    <sheetView tabSelected="1" view="pageLayout" zoomScaleNormal="115" workbookViewId="0">
      <selection activeCell="C3" sqref="C3:M3"/>
    </sheetView>
  </sheetViews>
  <sheetFormatPr baseColWidth="10" defaultColWidth="9.85546875" defaultRowHeight="13"/>
  <cols>
    <col min="1" max="1" width="7.28515625" style="65" customWidth="1"/>
    <col min="2" max="3" width="4.85546875" style="59" customWidth="1"/>
    <col min="4" max="5" width="7.42578125" style="59" customWidth="1"/>
    <col min="6" max="6" width="1.7109375" style="59" bestFit="1" customWidth="1"/>
    <col min="7" max="7" width="11" style="66" customWidth="1"/>
    <col min="8" max="8" width="4" style="65" bestFit="1" customWidth="1"/>
    <col min="9" max="9" width="8.28515625" style="64" customWidth="1"/>
    <col min="10" max="10" width="6.5703125" style="63" customWidth="1"/>
    <col min="11" max="11" width="10.140625" style="61" hidden="1" customWidth="1"/>
    <col min="12" max="12" width="10.140625" style="61" customWidth="1"/>
    <col min="13" max="13" width="0.5703125" style="62" customWidth="1"/>
    <col min="14" max="14" width="12.85546875" style="61" customWidth="1"/>
    <col min="15" max="19" width="9.85546875" style="59"/>
    <col min="20" max="20" width="9.85546875" style="60"/>
    <col min="21" max="21" width="9.85546875" style="59"/>
    <col min="22" max="22" width="4.7109375" style="59" bestFit="1" customWidth="1"/>
    <col min="23" max="24" width="10.140625" style="59" bestFit="1" customWidth="1"/>
    <col min="25" max="16384" width="9.85546875" style="59"/>
  </cols>
  <sheetData>
    <row r="1" spans="1:14" ht="66.75" customHeight="1" thickBot="1">
      <c r="A1" s="142" t="s">
        <v>273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/>
    </row>
    <row r="2" spans="1:14" ht="17" thickBot="1">
      <c r="A2" s="145" t="s">
        <v>272</v>
      </c>
      <c r="B2" s="146"/>
      <c r="C2" s="147"/>
      <c r="D2" s="148"/>
      <c r="E2" s="148"/>
      <c r="F2" s="148"/>
      <c r="G2" s="148"/>
      <c r="H2" s="148"/>
      <c r="I2" s="148"/>
      <c r="J2" s="148"/>
      <c r="K2" s="148"/>
      <c r="L2" s="148"/>
      <c r="M2" s="149"/>
      <c r="N2" s="130" t="s">
        <v>271</v>
      </c>
    </row>
    <row r="3" spans="1:14" ht="62.25" customHeight="1" thickBot="1">
      <c r="A3" s="147" t="s">
        <v>270</v>
      </c>
      <c r="B3" s="149"/>
      <c r="C3" s="150" t="s">
        <v>269</v>
      </c>
      <c r="D3" s="151"/>
      <c r="E3" s="151"/>
      <c r="F3" s="151"/>
      <c r="G3" s="151"/>
      <c r="H3" s="151"/>
      <c r="I3" s="151"/>
      <c r="J3" s="151"/>
      <c r="K3" s="151"/>
      <c r="L3" s="151"/>
      <c r="M3" s="152"/>
      <c r="N3" s="129"/>
    </row>
    <row r="4" spans="1:14" ht="19" thickBot="1">
      <c r="A4" s="131" t="s">
        <v>268</v>
      </c>
      <c r="B4" s="133" t="s">
        <v>267</v>
      </c>
      <c r="C4" s="134"/>
      <c r="D4" s="134"/>
      <c r="E4" s="134"/>
      <c r="F4" s="134"/>
      <c r="G4" s="135"/>
      <c r="H4" s="131" t="s">
        <v>4</v>
      </c>
      <c r="I4" s="139" t="s">
        <v>266</v>
      </c>
      <c r="J4" s="139"/>
      <c r="K4" s="140" t="s">
        <v>265</v>
      </c>
      <c r="L4" s="140" t="s">
        <v>265</v>
      </c>
      <c r="M4" s="127"/>
      <c r="N4" s="140" t="s">
        <v>264</v>
      </c>
    </row>
    <row r="5" spans="1:14" ht="16.5" customHeight="1" thickBot="1">
      <c r="A5" s="132"/>
      <c r="B5" s="136"/>
      <c r="C5" s="137"/>
      <c r="D5" s="137"/>
      <c r="E5" s="137"/>
      <c r="F5" s="137"/>
      <c r="G5" s="138"/>
      <c r="H5" s="132"/>
      <c r="I5" s="128" t="s">
        <v>263</v>
      </c>
      <c r="J5" s="128" t="s">
        <v>262</v>
      </c>
      <c r="K5" s="141"/>
      <c r="L5" s="141"/>
      <c r="M5" s="127"/>
      <c r="N5" s="141"/>
    </row>
    <row r="6" spans="1:14" ht="15" customHeight="1">
      <c r="A6" s="126"/>
      <c r="B6" s="125"/>
    </row>
    <row r="7" spans="1:14" ht="15" customHeight="1">
      <c r="A7" s="124">
        <v>1</v>
      </c>
      <c r="B7" s="123" t="s">
        <v>261</v>
      </c>
      <c r="C7" s="118"/>
      <c r="D7" s="118"/>
      <c r="E7" s="118"/>
      <c r="F7" s="118"/>
      <c r="G7" s="118"/>
      <c r="H7" s="117"/>
      <c r="I7" s="118"/>
      <c r="J7" s="117"/>
      <c r="K7" s="116"/>
      <c r="L7" s="116"/>
      <c r="N7" s="115"/>
    </row>
    <row r="8" spans="1:14" ht="15" customHeight="1">
      <c r="A8" s="110" t="s">
        <v>12</v>
      </c>
      <c r="B8" s="92" t="s">
        <v>260</v>
      </c>
      <c r="C8" s="90"/>
      <c r="D8" s="90"/>
      <c r="E8" s="90"/>
      <c r="F8" s="90"/>
      <c r="G8" s="90"/>
      <c r="H8" s="95" t="s">
        <v>11</v>
      </c>
      <c r="I8" s="90"/>
      <c r="J8" s="114"/>
      <c r="K8" s="113"/>
      <c r="L8" s="113"/>
    </row>
    <row r="9" spans="1:14" ht="15" customHeight="1">
      <c r="A9" s="110" t="s">
        <v>22</v>
      </c>
      <c r="B9" s="92" t="s">
        <v>259</v>
      </c>
      <c r="C9" s="90"/>
      <c r="D9" s="90"/>
      <c r="E9" s="90"/>
      <c r="F9" s="90"/>
      <c r="G9" s="90"/>
      <c r="H9" s="114"/>
      <c r="I9" s="90"/>
      <c r="J9" s="114"/>
      <c r="K9" s="113"/>
      <c r="L9" s="113"/>
    </row>
    <row r="10" spans="1:14" ht="15" customHeight="1">
      <c r="A10" s="110"/>
      <c r="B10" s="92" t="s">
        <v>258</v>
      </c>
      <c r="C10" s="90"/>
      <c r="D10" s="90"/>
      <c r="E10" s="90"/>
      <c r="F10" s="90"/>
      <c r="G10" s="90"/>
      <c r="H10" s="114"/>
      <c r="I10" s="90"/>
      <c r="J10" s="114"/>
      <c r="K10" s="113"/>
      <c r="L10" s="113"/>
    </row>
    <row r="11" spans="1:14" ht="15" customHeight="1">
      <c r="A11" s="110"/>
      <c r="B11" s="92" t="s">
        <v>257</v>
      </c>
      <c r="C11" s="90"/>
      <c r="D11" s="90"/>
      <c r="E11" s="90"/>
      <c r="F11" s="90"/>
      <c r="G11" s="90"/>
      <c r="H11" s="114"/>
      <c r="I11" s="90"/>
      <c r="J11" s="114"/>
      <c r="K11" s="113"/>
      <c r="L11" s="113"/>
    </row>
    <row r="12" spans="1:14" ht="15" customHeight="1">
      <c r="A12" s="110"/>
      <c r="B12" s="92" t="s">
        <v>155</v>
      </c>
      <c r="C12" s="90"/>
      <c r="D12" s="90"/>
      <c r="E12" s="90"/>
      <c r="F12" s="90"/>
      <c r="G12" s="90"/>
      <c r="H12" s="89" t="s">
        <v>16</v>
      </c>
      <c r="I12" s="64">
        <v>1</v>
      </c>
      <c r="J12" s="114"/>
      <c r="K12" s="113"/>
      <c r="L12" s="87"/>
    </row>
    <row r="13" spans="1:14" ht="15" customHeight="1">
      <c r="A13" s="110"/>
      <c r="B13" s="92"/>
      <c r="C13" s="90"/>
      <c r="D13" s="90"/>
      <c r="E13" s="90"/>
      <c r="F13" s="90"/>
      <c r="G13" s="90"/>
      <c r="H13" s="89"/>
      <c r="I13" s="69"/>
      <c r="J13" s="114"/>
      <c r="K13" s="113"/>
      <c r="L13" s="122"/>
    </row>
    <row r="14" spans="1:14" ht="15" customHeight="1">
      <c r="A14" s="110" t="s">
        <v>28</v>
      </c>
      <c r="B14" s="92" t="s">
        <v>256</v>
      </c>
      <c r="C14" s="90"/>
      <c r="D14" s="90"/>
      <c r="E14" s="90"/>
      <c r="F14" s="90"/>
      <c r="G14" s="90"/>
      <c r="H14" s="89"/>
      <c r="I14" s="69"/>
      <c r="J14" s="114"/>
      <c r="K14" s="113"/>
      <c r="L14" s="122"/>
    </row>
    <row r="15" spans="1:14" ht="15" customHeight="1">
      <c r="A15" s="110"/>
      <c r="B15" s="92" t="s">
        <v>255</v>
      </c>
      <c r="C15" s="90"/>
      <c r="D15" s="90"/>
      <c r="E15" s="90"/>
      <c r="F15" s="90"/>
      <c r="G15" s="90"/>
      <c r="H15" s="89"/>
      <c r="I15" s="69"/>
      <c r="J15" s="114"/>
      <c r="K15" s="113"/>
      <c r="L15" s="122"/>
    </row>
    <row r="16" spans="1:14" ht="15" customHeight="1">
      <c r="A16" s="110"/>
      <c r="B16" s="92" t="s">
        <v>254</v>
      </c>
      <c r="C16" s="90"/>
      <c r="D16" s="90"/>
      <c r="E16" s="90"/>
      <c r="F16" s="90"/>
      <c r="G16" s="90"/>
      <c r="H16" s="89"/>
      <c r="I16" s="69"/>
      <c r="J16" s="114"/>
      <c r="K16" s="113"/>
      <c r="L16" s="122"/>
    </row>
    <row r="17" spans="1:14" ht="15" customHeight="1">
      <c r="A17" s="110"/>
      <c r="B17" s="92" t="s">
        <v>253</v>
      </c>
      <c r="C17" s="90"/>
      <c r="D17" s="90"/>
      <c r="E17" s="90"/>
      <c r="F17" s="90"/>
      <c r="G17" s="90"/>
      <c r="H17" s="89" t="s">
        <v>16</v>
      </c>
      <c r="I17" s="64">
        <v>1</v>
      </c>
      <c r="J17" s="114"/>
      <c r="K17" s="113"/>
      <c r="L17" s="122"/>
    </row>
    <row r="18" spans="1:14" ht="15" customHeight="1">
      <c r="A18" s="110"/>
      <c r="B18" s="92"/>
      <c r="C18" s="90"/>
      <c r="D18" s="90"/>
      <c r="E18" s="90"/>
      <c r="F18" s="90"/>
      <c r="G18" s="90"/>
      <c r="H18" s="89"/>
      <c r="I18" s="69"/>
      <c r="J18" s="114"/>
      <c r="K18" s="113"/>
      <c r="L18" s="122"/>
    </row>
    <row r="19" spans="1:14" ht="15" customHeight="1">
      <c r="A19" s="110" t="s">
        <v>36</v>
      </c>
      <c r="B19" s="92" t="s">
        <v>252</v>
      </c>
      <c r="C19" s="90"/>
      <c r="D19" s="90"/>
      <c r="E19" s="90"/>
      <c r="F19" s="90"/>
      <c r="G19" s="90"/>
      <c r="H19" s="95" t="s">
        <v>11</v>
      </c>
      <c r="I19" s="69"/>
      <c r="J19" s="114"/>
      <c r="K19" s="113"/>
      <c r="L19" s="122"/>
    </row>
    <row r="20" spans="1:14" ht="15" customHeight="1">
      <c r="A20" s="110"/>
      <c r="B20" s="92"/>
      <c r="C20" s="90"/>
      <c r="D20" s="90"/>
      <c r="E20" s="90"/>
      <c r="F20" s="90"/>
      <c r="G20" s="90"/>
      <c r="H20" s="114"/>
      <c r="I20" s="90"/>
      <c r="J20" s="114"/>
      <c r="K20" s="113"/>
      <c r="L20" s="113"/>
    </row>
    <row r="21" spans="1:14" ht="15" customHeight="1">
      <c r="A21" s="120">
        <v>2</v>
      </c>
      <c r="B21" s="119" t="s">
        <v>251</v>
      </c>
      <c r="C21" s="118"/>
      <c r="D21" s="118"/>
      <c r="E21" s="118"/>
      <c r="F21" s="118"/>
      <c r="G21" s="118"/>
      <c r="H21" s="117"/>
      <c r="I21" s="118"/>
      <c r="J21" s="117"/>
      <c r="K21" s="116"/>
      <c r="L21" s="116"/>
      <c r="N21" s="115"/>
    </row>
    <row r="22" spans="1:14" ht="15" customHeight="1">
      <c r="A22" s="110"/>
      <c r="B22" s="92"/>
      <c r="C22" s="90"/>
      <c r="D22" s="90"/>
      <c r="E22" s="90"/>
      <c r="F22" s="90"/>
      <c r="G22" s="90"/>
      <c r="H22" s="114"/>
      <c r="I22" s="90"/>
      <c r="J22" s="114"/>
      <c r="K22" s="113"/>
      <c r="L22" s="113"/>
    </row>
    <row r="23" spans="1:14" ht="15" customHeight="1">
      <c r="A23" s="120">
        <v>3</v>
      </c>
      <c r="B23" s="119" t="s">
        <v>250</v>
      </c>
      <c r="C23" s="118"/>
      <c r="D23" s="118"/>
      <c r="E23" s="118"/>
      <c r="F23" s="118"/>
      <c r="G23" s="118"/>
      <c r="H23" s="117"/>
      <c r="I23" s="118"/>
      <c r="J23" s="117"/>
      <c r="K23" s="116"/>
      <c r="L23" s="116"/>
      <c r="N23" s="115"/>
    </row>
    <row r="24" spans="1:14" ht="15" customHeight="1">
      <c r="A24" s="121"/>
      <c r="B24" s="121"/>
      <c r="C24" s="90"/>
      <c r="D24" s="90"/>
      <c r="E24" s="90"/>
      <c r="F24" s="90"/>
      <c r="G24" s="90"/>
      <c r="H24" s="114"/>
      <c r="I24" s="90"/>
      <c r="J24" s="114"/>
      <c r="K24" s="113"/>
      <c r="L24" s="113"/>
    </row>
    <row r="25" spans="1:14" ht="15" customHeight="1">
      <c r="A25" s="120">
        <v>4</v>
      </c>
      <c r="B25" s="119" t="s">
        <v>249</v>
      </c>
      <c r="C25" s="118"/>
      <c r="D25" s="118"/>
      <c r="E25" s="118"/>
      <c r="F25" s="118"/>
      <c r="G25" s="118"/>
      <c r="H25" s="117"/>
      <c r="I25" s="118"/>
      <c r="J25" s="117"/>
      <c r="K25" s="116"/>
      <c r="L25" s="116"/>
      <c r="N25" s="115"/>
    </row>
    <row r="26" spans="1:14" ht="15" customHeight="1">
      <c r="A26" s="110" t="s">
        <v>248</v>
      </c>
      <c r="B26" s="92" t="s">
        <v>247</v>
      </c>
      <c r="C26" s="90"/>
      <c r="D26" s="90"/>
      <c r="E26" s="90"/>
      <c r="F26" s="90"/>
      <c r="G26" s="90"/>
      <c r="H26" s="95" t="s">
        <v>11</v>
      </c>
      <c r="I26" s="90"/>
      <c r="J26" s="114"/>
      <c r="K26" s="113"/>
      <c r="L26" s="113"/>
    </row>
    <row r="27" spans="1:14" ht="15" customHeight="1">
      <c r="A27" s="110" t="s">
        <v>246</v>
      </c>
      <c r="B27" s="92" t="s">
        <v>245</v>
      </c>
      <c r="C27" s="90"/>
      <c r="D27" s="90"/>
      <c r="E27" s="90"/>
      <c r="F27" s="90"/>
      <c r="G27" s="90"/>
      <c r="H27" s="95"/>
      <c r="I27" s="90"/>
      <c r="J27" s="114"/>
      <c r="K27" s="113"/>
      <c r="L27" s="113"/>
    </row>
    <row r="28" spans="1:14" ht="15" customHeight="1">
      <c r="A28" s="110" t="s">
        <v>244</v>
      </c>
      <c r="B28" s="92" t="s">
        <v>243</v>
      </c>
      <c r="C28" s="90"/>
      <c r="D28" s="90"/>
      <c r="E28" s="90"/>
      <c r="F28" s="90"/>
      <c r="G28" s="90"/>
      <c r="H28" s="95"/>
      <c r="I28" s="90"/>
      <c r="J28" s="114"/>
      <c r="K28" s="113"/>
      <c r="L28" s="113"/>
    </row>
    <row r="29" spans="1:14" ht="15" customHeight="1">
      <c r="A29" s="110"/>
      <c r="B29" s="92" t="s">
        <v>242</v>
      </c>
      <c r="C29" s="90"/>
      <c r="D29" s="90"/>
      <c r="E29" s="90"/>
      <c r="F29" s="90"/>
      <c r="G29" s="90"/>
      <c r="H29" s="95"/>
      <c r="I29" s="90"/>
      <c r="J29" s="114"/>
      <c r="K29" s="113"/>
      <c r="L29" s="113"/>
    </row>
    <row r="30" spans="1:14" ht="15" customHeight="1">
      <c r="A30" s="110"/>
      <c r="B30" s="92" t="s">
        <v>241</v>
      </c>
      <c r="C30" s="90"/>
      <c r="D30" s="90"/>
      <c r="E30" s="90"/>
      <c r="F30" s="90"/>
      <c r="G30" s="90"/>
      <c r="H30" s="95"/>
      <c r="I30" s="90"/>
      <c r="J30" s="114"/>
      <c r="K30" s="113"/>
      <c r="L30" s="113"/>
    </row>
    <row r="31" spans="1:14" ht="15" customHeight="1">
      <c r="A31" s="110"/>
      <c r="B31" s="92" t="s">
        <v>240</v>
      </c>
      <c r="C31" s="90"/>
      <c r="D31" s="90"/>
      <c r="E31" s="90"/>
      <c r="F31" s="90"/>
      <c r="G31" s="90"/>
      <c r="H31" s="89" t="s">
        <v>16</v>
      </c>
      <c r="I31" s="64">
        <v>1</v>
      </c>
      <c r="J31" s="114"/>
      <c r="K31" s="113"/>
      <c r="L31" s="87"/>
    </row>
    <row r="32" spans="1:14" ht="15" customHeight="1">
      <c r="A32" s="110"/>
      <c r="B32" s="92"/>
      <c r="C32" s="90"/>
      <c r="D32" s="90"/>
      <c r="E32" s="90"/>
      <c r="F32" s="90"/>
      <c r="G32" s="90"/>
      <c r="H32" s="95"/>
      <c r="I32" s="90"/>
      <c r="J32" s="114"/>
      <c r="K32" s="113"/>
      <c r="L32" s="113"/>
    </row>
    <row r="33" spans="1:12" ht="15" customHeight="1">
      <c r="A33" s="110" t="s">
        <v>239</v>
      </c>
      <c r="B33" s="92" t="s">
        <v>238</v>
      </c>
      <c r="C33" s="90"/>
      <c r="D33" s="90"/>
      <c r="E33" s="90"/>
      <c r="F33" s="90"/>
      <c r="G33" s="90"/>
      <c r="H33" s="95"/>
      <c r="I33" s="90"/>
      <c r="J33" s="114"/>
      <c r="K33" s="113"/>
      <c r="L33" s="113"/>
    </row>
    <row r="34" spans="1:12" ht="15" customHeight="1">
      <c r="A34" s="110"/>
      <c r="B34" s="92" t="s">
        <v>237</v>
      </c>
      <c r="C34" s="90"/>
      <c r="D34" s="90"/>
      <c r="E34" s="90"/>
      <c r="F34" s="90"/>
      <c r="G34" s="90"/>
      <c r="H34" s="95"/>
      <c r="I34" s="90"/>
      <c r="J34" s="114"/>
      <c r="K34" s="113"/>
      <c r="L34" s="113"/>
    </row>
    <row r="35" spans="1:12" ht="15" customHeight="1">
      <c r="A35" s="110"/>
      <c r="B35" s="92" t="s">
        <v>236</v>
      </c>
      <c r="C35" s="90"/>
      <c r="D35" s="90"/>
      <c r="E35" s="90"/>
      <c r="F35" s="90"/>
      <c r="G35" s="90"/>
      <c r="H35" s="89"/>
      <c r="J35" s="114"/>
      <c r="K35" s="113"/>
      <c r="L35" s="113"/>
    </row>
    <row r="36" spans="1:12" ht="15" customHeight="1">
      <c r="A36" s="110"/>
      <c r="B36" s="92" t="s">
        <v>235</v>
      </c>
      <c r="C36" s="90"/>
      <c r="D36" s="90"/>
      <c r="E36" s="90"/>
      <c r="F36" s="90"/>
      <c r="G36" s="90"/>
      <c r="H36" s="89" t="s">
        <v>16</v>
      </c>
      <c r="I36" s="64">
        <v>1</v>
      </c>
      <c r="J36" s="114"/>
      <c r="K36" s="113"/>
      <c r="L36" s="87"/>
    </row>
    <row r="37" spans="1:12" ht="15" customHeight="1">
      <c r="A37" s="110"/>
      <c r="B37" s="92"/>
      <c r="C37" s="90"/>
      <c r="D37" s="90"/>
      <c r="E37" s="90"/>
      <c r="F37" s="90"/>
      <c r="G37" s="90"/>
      <c r="H37" s="95"/>
      <c r="I37" s="90"/>
      <c r="J37" s="114"/>
      <c r="K37" s="113"/>
      <c r="L37" s="113"/>
    </row>
    <row r="38" spans="1:12" ht="15" customHeight="1">
      <c r="A38" s="110" t="s">
        <v>234</v>
      </c>
      <c r="B38" s="92" t="s">
        <v>233</v>
      </c>
      <c r="C38" s="90"/>
      <c r="D38" s="90"/>
      <c r="E38" s="90"/>
      <c r="F38" s="90"/>
      <c r="G38" s="90"/>
      <c r="H38" s="95"/>
      <c r="I38" s="90"/>
      <c r="J38" s="114"/>
      <c r="K38" s="113"/>
      <c r="L38" s="113"/>
    </row>
    <row r="39" spans="1:12" ht="15" customHeight="1">
      <c r="A39" s="110"/>
      <c r="B39" s="92" t="s">
        <v>232</v>
      </c>
      <c r="C39" s="90"/>
      <c r="D39" s="90"/>
      <c r="E39" s="90"/>
      <c r="F39" s="90"/>
      <c r="G39" s="90"/>
      <c r="H39" s="95"/>
      <c r="I39" s="90"/>
      <c r="J39" s="114"/>
      <c r="K39" s="113"/>
      <c r="L39" s="113"/>
    </row>
    <row r="40" spans="1:12" ht="15" customHeight="1">
      <c r="A40" s="110"/>
      <c r="B40" s="92" t="s">
        <v>231</v>
      </c>
      <c r="C40" s="90"/>
      <c r="D40" s="90"/>
      <c r="E40" s="90"/>
      <c r="F40" s="90"/>
      <c r="G40" s="90"/>
      <c r="H40" s="95"/>
      <c r="I40" s="90"/>
      <c r="J40" s="114"/>
      <c r="K40" s="113"/>
      <c r="L40" s="113"/>
    </row>
    <row r="41" spans="1:12" ht="15" customHeight="1">
      <c r="A41" s="110"/>
      <c r="B41" s="92" t="s">
        <v>133</v>
      </c>
      <c r="C41" s="90"/>
      <c r="D41" s="90"/>
      <c r="E41" s="90"/>
      <c r="F41" s="90"/>
      <c r="G41" s="90"/>
      <c r="H41" s="89" t="s">
        <v>16</v>
      </c>
      <c r="I41" s="64">
        <v>1</v>
      </c>
      <c r="J41" s="114"/>
      <c r="K41" s="113"/>
      <c r="L41" s="87"/>
    </row>
    <row r="42" spans="1:12" ht="15" customHeight="1">
      <c r="A42" s="110"/>
      <c r="B42" s="92"/>
      <c r="C42" s="90"/>
      <c r="D42" s="90"/>
      <c r="E42" s="90"/>
      <c r="F42" s="90"/>
      <c r="G42" s="90"/>
      <c r="H42" s="95"/>
      <c r="I42" s="90"/>
      <c r="J42" s="114"/>
      <c r="K42" s="113"/>
      <c r="L42" s="113"/>
    </row>
    <row r="43" spans="1:12" ht="15" customHeight="1">
      <c r="A43" s="110" t="s">
        <v>230</v>
      </c>
      <c r="B43" s="92" t="s">
        <v>229</v>
      </c>
      <c r="C43" s="90"/>
      <c r="D43" s="90"/>
      <c r="E43" s="90"/>
      <c r="F43" s="90"/>
      <c r="G43" s="90"/>
      <c r="H43" s="95"/>
      <c r="J43" s="114"/>
      <c r="K43" s="113"/>
      <c r="L43" s="113"/>
    </row>
    <row r="44" spans="1:12" ht="15" customHeight="1">
      <c r="A44" s="110"/>
      <c r="B44" s="92" t="s">
        <v>228</v>
      </c>
      <c r="C44" s="90"/>
      <c r="D44" s="90"/>
      <c r="E44" s="90"/>
      <c r="F44" s="90"/>
      <c r="G44" s="90"/>
      <c r="H44" s="95"/>
      <c r="I44" s="90"/>
      <c r="J44" s="114"/>
      <c r="K44" s="113"/>
      <c r="L44" s="113"/>
    </row>
    <row r="45" spans="1:12" ht="15" customHeight="1">
      <c r="A45" s="110"/>
      <c r="B45" s="92" t="s">
        <v>209</v>
      </c>
      <c r="C45" s="90"/>
      <c r="D45" s="90"/>
      <c r="E45" s="90"/>
      <c r="F45" s="90"/>
      <c r="G45" s="90"/>
      <c r="H45" s="89" t="s">
        <v>16</v>
      </c>
      <c r="I45" s="64">
        <v>1</v>
      </c>
      <c r="J45" s="114"/>
      <c r="K45" s="113"/>
      <c r="L45" s="87"/>
    </row>
    <row r="46" spans="1:12" ht="15" customHeight="1">
      <c r="A46" s="110"/>
      <c r="B46" s="92"/>
      <c r="C46" s="90"/>
      <c r="D46" s="90"/>
      <c r="E46" s="90"/>
      <c r="F46" s="90"/>
      <c r="G46" s="90"/>
      <c r="H46" s="95"/>
      <c r="I46" s="90"/>
      <c r="J46" s="114"/>
      <c r="K46" s="113"/>
      <c r="L46" s="113"/>
    </row>
    <row r="47" spans="1:12" ht="15" customHeight="1">
      <c r="A47" s="110" t="s">
        <v>227</v>
      </c>
      <c r="B47" s="92" t="s">
        <v>226</v>
      </c>
      <c r="C47" s="90"/>
      <c r="D47" s="90"/>
      <c r="E47" s="90"/>
      <c r="F47" s="90"/>
      <c r="G47" s="90"/>
      <c r="H47" s="95"/>
      <c r="I47" s="90"/>
      <c r="J47" s="114"/>
      <c r="K47" s="113"/>
      <c r="L47" s="113"/>
    </row>
    <row r="48" spans="1:12" ht="15" customHeight="1">
      <c r="A48" s="110"/>
      <c r="B48" s="92" t="s">
        <v>225</v>
      </c>
      <c r="C48" s="90"/>
      <c r="D48" s="90"/>
      <c r="E48" s="90"/>
      <c r="F48" s="90"/>
      <c r="G48" s="90"/>
      <c r="H48" s="89"/>
      <c r="J48" s="114"/>
      <c r="K48" s="113"/>
      <c r="L48" s="87"/>
    </row>
    <row r="49" spans="1:13" ht="15" customHeight="1">
      <c r="A49" s="110"/>
      <c r="B49" s="92" t="s">
        <v>209</v>
      </c>
      <c r="C49" s="90"/>
      <c r="D49" s="90"/>
      <c r="E49" s="90"/>
      <c r="F49" s="90"/>
      <c r="G49" s="90"/>
      <c r="H49" s="89" t="s">
        <v>16</v>
      </c>
      <c r="I49" s="64">
        <v>1</v>
      </c>
      <c r="J49" s="114"/>
      <c r="K49" s="113"/>
      <c r="L49" s="87"/>
    </row>
    <row r="50" spans="1:13" ht="15" customHeight="1">
      <c r="A50" s="110"/>
      <c r="B50" s="92"/>
      <c r="C50" s="90"/>
      <c r="D50" s="90"/>
      <c r="E50" s="90"/>
      <c r="F50" s="90"/>
      <c r="G50" s="90"/>
      <c r="H50" s="95"/>
      <c r="I50" s="90"/>
      <c r="J50" s="114"/>
      <c r="K50" s="113"/>
      <c r="L50" s="113"/>
    </row>
    <row r="51" spans="1:13" ht="15" customHeight="1">
      <c r="A51" s="110" t="s">
        <v>224</v>
      </c>
      <c r="B51" s="92" t="s">
        <v>223</v>
      </c>
      <c r="J51" s="88"/>
      <c r="K51" s="87"/>
      <c r="L51" s="87"/>
      <c r="M51" s="86"/>
    </row>
    <row r="52" spans="1:13" ht="15" customHeight="1">
      <c r="A52" s="89"/>
      <c r="B52" s="92" t="s">
        <v>222</v>
      </c>
      <c r="J52" s="88"/>
      <c r="K52" s="87"/>
      <c r="L52" s="87"/>
      <c r="M52" s="86"/>
    </row>
    <row r="53" spans="1:13" ht="15" customHeight="1">
      <c r="A53" s="89"/>
      <c r="B53" s="92" t="s">
        <v>209</v>
      </c>
      <c r="C53" s="90"/>
      <c r="D53" s="90"/>
      <c r="E53" s="90"/>
      <c r="F53" s="90"/>
      <c r="G53" s="90"/>
      <c r="H53" s="89" t="s">
        <v>16</v>
      </c>
      <c r="I53" s="64">
        <v>1</v>
      </c>
      <c r="J53" s="88"/>
      <c r="K53" s="87"/>
      <c r="L53" s="87"/>
      <c r="M53" s="86"/>
    </row>
    <row r="54" spans="1:13" ht="15" customHeight="1">
      <c r="A54" s="110"/>
      <c r="B54" s="92"/>
      <c r="G54" s="96"/>
      <c r="J54" s="88"/>
      <c r="K54" s="87"/>
      <c r="L54" s="87"/>
      <c r="M54" s="86"/>
    </row>
    <row r="55" spans="1:13" ht="15" customHeight="1">
      <c r="A55" s="110" t="s">
        <v>221</v>
      </c>
      <c r="B55" s="92" t="s">
        <v>220</v>
      </c>
      <c r="E55" s="94"/>
      <c r="F55" s="90"/>
      <c r="G55" s="90"/>
      <c r="H55" s="95"/>
      <c r="J55" s="88"/>
      <c r="K55" s="87"/>
      <c r="L55" s="87"/>
      <c r="M55" s="86"/>
    </row>
    <row r="56" spans="1:13" ht="15" customHeight="1">
      <c r="A56" s="110"/>
      <c r="B56" s="92" t="s">
        <v>219</v>
      </c>
      <c r="E56" s="94"/>
      <c r="F56" s="90"/>
      <c r="G56" s="90"/>
      <c r="H56" s="95"/>
      <c r="J56" s="88"/>
      <c r="K56" s="87"/>
      <c r="L56" s="87"/>
      <c r="M56" s="86"/>
    </row>
    <row r="57" spans="1:13" ht="15" customHeight="1">
      <c r="A57" s="89"/>
      <c r="B57" s="92" t="s">
        <v>209</v>
      </c>
      <c r="C57" s="90"/>
      <c r="D57" s="90"/>
      <c r="E57" s="90"/>
      <c r="F57" s="90"/>
      <c r="G57" s="90"/>
      <c r="H57" s="89" t="s">
        <v>16</v>
      </c>
      <c r="I57" s="64">
        <v>1</v>
      </c>
      <c r="J57" s="88"/>
      <c r="K57" s="87"/>
      <c r="L57" s="87"/>
      <c r="M57" s="86"/>
    </row>
    <row r="58" spans="1:13" ht="15" customHeight="1">
      <c r="A58" s="89"/>
      <c r="B58" s="91"/>
      <c r="E58" s="94"/>
      <c r="F58" s="90"/>
      <c r="G58" s="90"/>
      <c r="H58" s="95"/>
      <c r="J58" s="88"/>
      <c r="K58" s="87"/>
      <c r="L58" s="87"/>
      <c r="M58" s="86"/>
    </row>
    <row r="59" spans="1:13" ht="15" customHeight="1">
      <c r="A59" s="89"/>
      <c r="B59" s="91" t="s">
        <v>218</v>
      </c>
      <c r="E59" s="94"/>
      <c r="F59" s="90"/>
      <c r="G59" s="90"/>
      <c r="H59" s="95"/>
      <c r="J59" s="88"/>
      <c r="K59" s="87"/>
      <c r="L59" s="87"/>
      <c r="M59" s="86"/>
    </row>
    <row r="60" spans="1:13" ht="15" customHeight="1">
      <c r="A60" s="89"/>
      <c r="B60" s="92" t="s">
        <v>209</v>
      </c>
      <c r="C60" s="90"/>
      <c r="D60" s="90"/>
      <c r="E60" s="90"/>
      <c r="F60" s="90"/>
      <c r="G60" s="90"/>
      <c r="H60" s="89" t="s">
        <v>16</v>
      </c>
      <c r="I60" s="64">
        <v>1</v>
      </c>
      <c r="J60" s="88"/>
      <c r="K60" s="87"/>
      <c r="L60" s="87"/>
      <c r="M60" s="86"/>
    </row>
    <row r="61" spans="1:13" ht="15" customHeight="1">
      <c r="A61" s="110"/>
      <c r="B61" s="92"/>
      <c r="E61" s="94"/>
      <c r="F61" s="90"/>
      <c r="G61" s="90"/>
      <c r="H61" s="95"/>
      <c r="J61" s="88"/>
      <c r="K61" s="87"/>
      <c r="L61" s="87"/>
      <c r="M61" s="86"/>
    </row>
    <row r="62" spans="1:13" ht="15" customHeight="1">
      <c r="A62" s="110" t="s">
        <v>217</v>
      </c>
      <c r="B62" s="92" t="s">
        <v>216</v>
      </c>
      <c r="E62" s="94"/>
      <c r="F62" s="90"/>
      <c r="G62" s="90"/>
      <c r="H62" s="95"/>
      <c r="J62" s="88"/>
      <c r="K62" s="87"/>
      <c r="L62" s="87"/>
      <c r="M62" s="86"/>
    </row>
    <row r="63" spans="1:13" ht="15" customHeight="1">
      <c r="A63" s="110"/>
      <c r="B63" s="92" t="s">
        <v>105</v>
      </c>
      <c r="E63" s="94"/>
      <c r="F63" s="90"/>
      <c r="G63" s="90"/>
      <c r="H63" s="95"/>
      <c r="J63" s="88"/>
      <c r="K63" s="87"/>
      <c r="L63" s="87"/>
      <c r="M63" s="86"/>
    </row>
    <row r="64" spans="1:13" ht="15" customHeight="1">
      <c r="A64" s="110"/>
      <c r="B64" s="92" t="s">
        <v>209</v>
      </c>
      <c r="C64" s="90"/>
      <c r="D64" s="90"/>
      <c r="E64" s="90"/>
      <c r="F64" s="90"/>
      <c r="G64" s="90"/>
      <c r="H64" s="89" t="s">
        <v>16</v>
      </c>
      <c r="I64" s="64">
        <v>1</v>
      </c>
      <c r="J64" s="88"/>
      <c r="K64" s="87"/>
      <c r="L64" s="87"/>
      <c r="M64" s="86"/>
    </row>
    <row r="65" spans="1:13" ht="15" customHeight="1">
      <c r="A65" s="110"/>
      <c r="B65" s="92"/>
      <c r="E65" s="94"/>
      <c r="F65" s="90"/>
      <c r="G65" s="90"/>
      <c r="H65" s="89"/>
      <c r="J65" s="88"/>
      <c r="K65" s="87"/>
      <c r="L65" s="87"/>
      <c r="M65" s="86"/>
    </row>
    <row r="66" spans="1:13" ht="15" customHeight="1">
      <c r="A66" s="110" t="s">
        <v>215</v>
      </c>
      <c r="B66" s="92" t="s">
        <v>214</v>
      </c>
      <c r="E66" s="94"/>
      <c r="F66" s="90"/>
      <c r="G66" s="90"/>
      <c r="H66" s="95"/>
      <c r="J66" s="88"/>
      <c r="K66" s="87"/>
      <c r="L66" s="87"/>
      <c r="M66" s="86"/>
    </row>
    <row r="67" spans="1:13" ht="15" customHeight="1">
      <c r="A67" s="110"/>
      <c r="B67" s="92" t="s">
        <v>213</v>
      </c>
      <c r="E67" s="94"/>
      <c r="F67" s="90"/>
      <c r="G67" s="90"/>
      <c r="H67" s="95"/>
      <c r="J67" s="88"/>
      <c r="K67" s="87"/>
      <c r="L67" s="87"/>
      <c r="M67" s="86"/>
    </row>
    <row r="68" spans="1:13" ht="15" customHeight="1">
      <c r="A68" s="110"/>
      <c r="B68" s="92" t="s">
        <v>76</v>
      </c>
      <c r="C68" s="90"/>
      <c r="D68" s="90"/>
      <c r="E68" s="90"/>
      <c r="F68" s="90"/>
      <c r="G68" s="90"/>
      <c r="H68" s="89" t="s">
        <v>16</v>
      </c>
      <c r="I68" s="64">
        <v>5</v>
      </c>
      <c r="J68" s="88"/>
      <c r="K68" s="87"/>
      <c r="L68" s="87"/>
      <c r="M68" s="86"/>
    </row>
    <row r="69" spans="1:13" ht="15" customHeight="1">
      <c r="A69" s="89"/>
      <c r="B69" s="92"/>
      <c r="H69" s="89"/>
      <c r="J69" s="88"/>
      <c r="K69" s="87"/>
      <c r="L69" s="87"/>
      <c r="M69" s="86"/>
    </row>
    <row r="70" spans="1:13" ht="15" customHeight="1">
      <c r="A70" s="89"/>
      <c r="B70" s="91" t="s">
        <v>274</v>
      </c>
      <c r="J70" s="88"/>
      <c r="K70" s="87"/>
      <c r="L70" s="87"/>
      <c r="M70" s="86"/>
    </row>
    <row r="71" spans="1:13" ht="15" customHeight="1">
      <c r="A71" s="89"/>
      <c r="B71" s="91" t="s">
        <v>180</v>
      </c>
      <c r="H71" s="65" t="s">
        <v>11</v>
      </c>
      <c r="J71" s="88"/>
      <c r="K71" s="87"/>
      <c r="L71" s="87"/>
      <c r="M71" s="86"/>
    </row>
    <row r="72" spans="1:13" ht="15" customHeight="1">
      <c r="A72" s="89"/>
      <c r="B72" s="92"/>
      <c r="C72" s="90"/>
      <c r="D72" s="90"/>
      <c r="E72" s="90"/>
      <c r="F72" s="90"/>
      <c r="G72" s="90"/>
      <c r="H72" s="95"/>
      <c r="J72" s="88"/>
      <c r="K72" s="87"/>
      <c r="L72" s="87"/>
      <c r="M72" s="86"/>
    </row>
    <row r="73" spans="1:13" ht="15" customHeight="1">
      <c r="A73" s="110" t="s">
        <v>212</v>
      </c>
      <c r="B73" s="92" t="s">
        <v>211</v>
      </c>
      <c r="C73" s="90"/>
      <c r="D73" s="90"/>
      <c r="E73" s="90"/>
      <c r="F73" s="90"/>
      <c r="G73" s="90"/>
      <c r="H73" s="95"/>
      <c r="J73" s="88"/>
      <c r="K73" s="87"/>
      <c r="L73" s="87"/>
      <c r="M73" s="86"/>
    </row>
    <row r="74" spans="1:13" ht="15" customHeight="1">
      <c r="A74" s="89"/>
      <c r="B74" s="92" t="s">
        <v>210</v>
      </c>
      <c r="C74" s="90"/>
      <c r="D74" s="90"/>
      <c r="E74" s="90"/>
      <c r="F74" s="90"/>
      <c r="G74" s="90"/>
      <c r="H74" s="95"/>
      <c r="J74" s="88"/>
      <c r="K74" s="87"/>
      <c r="L74" s="87"/>
      <c r="M74" s="86"/>
    </row>
    <row r="75" spans="1:13" ht="15" customHeight="1">
      <c r="A75" s="89"/>
      <c r="B75" s="92" t="s">
        <v>209</v>
      </c>
      <c r="C75" s="90"/>
      <c r="D75" s="90"/>
      <c r="E75" s="90"/>
      <c r="F75" s="90"/>
      <c r="G75" s="90"/>
      <c r="H75" s="89" t="s">
        <v>16</v>
      </c>
      <c r="I75" s="64">
        <v>1</v>
      </c>
      <c r="J75" s="88"/>
      <c r="K75" s="87"/>
      <c r="L75" s="87"/>
      <c r="M75" s="86"/>
    </row>
    <row r="76" spans="1:13" ht="15" customHeight="1">
      <c r="A76" s="110"/>
      <c r="B76" s="92"/>
      <c r="C76" s="90"/>
      <c r="D76" s="90"/>
      <c r="E76" s="94"/>
      <c r="F76" s="90"/>
      <c r="G76" s="90"/>
      <c r="H76" s="95"/>
      <c r="J76" s="88"/>
      <c r="K76" s="87"/>
      <c r="L76" s="87"/>
      <c r="M76" s="86"/>
    </row>
    <row r="77" spans="1:13" ht="15" customHeight="1">
      <c r="A77" s="110" t="s">
        <v>208</v>
      </c>
      <c r="B77" s="92" t="s">
        <v>78</v>
      </c>
      <c r="J77" s="88"/>
      <c r="K77" s="87"/>
      <c r="L77" s="87"/>
      <c r="M77" s="86"/>
    </row>
    <row r="78" spans="1:13" ht="15" customHeight="1">
      <c r="A78" s="110"/>
      <c r="B78" s="92" t="s">
        <v>77</v>
      </c>
      <c r="J78" s="88"/>
      <c r="K78" s="87"/>
      <c r="L78" s="87"/>
      <c r="M78" s="86"/>
    </row>
    <row r="79" spans="1:13" ht="15" customHeight="1">
      <c r="A79" s="89"/>
      <c r="B79" s="92" t="s">
        <v>76</v>
      </c>
      <c r="C79" s="90"/>
      <c r="D79" s="90"/>
      <c r="E79" s="90"/>
      <c r="F79" s="90"/>
      <c r="G79" s="90"/>
      <c r="H79" s="89" t="s">
        <v>16</v>
      </c>
      <c r="I79" s="64">
        <v>9</v>
      </c>
      <c r="J79" s="88"/>
      <c r="K79" s="87"/>
      <c r="L79" s="87"/>
      <c r="M79" s="86"/>
    </row>
    <row r="80" spans="1:13" ht="15" customHeight="1">
      <c r="A80" s="110"/>
      <c r="B80" s="92"/>
      <c r="C80" s="90"/>
      <c r="D80" s="90"/>
      <c r="E80" s="90"/>
      <c r="F80" s="90"/>
      <c r="G80" s="90"/>
      <c r="H80" s="89"/>
      <c r="J80" s="88"/>
      <c r="K80" s="87"/>
      <c r="L80" s="87"/>
      <c r="M80" s="86"/>
    </row>
    <row r="81" spans="1:13" ht="15" customHeight="1">
      <c r="A81" s="110" t="s">
        <v>207</v>
      </c>
      <c r="B81" s="92" t="s">
        <v>206</v>
      </c>
      <c r="C81" s="90"/>
      <c r="D81" s="90"/>
      <c r="E81" s="90"/>
      <c r="F81" s="90"/>
      <c r="G81" s="90"/>
      <c r="H81" s="89"/>
      <c r="J81" s="88"/>
      <c r="K81" s="87"/>
      <c r="L81" s="87"/>
      <c r="M81" s="86"/>
    </row>
    <row r="82" spans="1:13" ht="15" customHeight="1">
      <c r="A82" s="110"/>
      <c r="B82" s="92" t="s">
        <v>205</v>
      </c>
      <c r="C82" s="90"/>
      <c r="D82" s="90"/>
      <c r="E82" s="90"/>
      <c r="F82" s="90"/>
      <c r="G82" s="90"/>
      <c r="H82" s="89"/>
      <c r="J82" s="88"/>
      <c r="K82" s="87"/>
      <c r="L82" s="87"/>
      <c r="M82" s="86"/>
    </row>
    <row r="83" spans="1:13" ht="15" customHeight="1">
      <c r="A83" s="110"/>
      <c r="B83" s="92" t="s">
        <v>204</v>
      </c>
      <c r="C83" s="90"/>
      <c r="D83" s="90"/>
      <c r="E83" s="90"/>
      <c r="F83" s="90"/>
      <c r="G83" s="90"/>
      <c r="H83" s="89"/>
      <c r="J83" s="88"/>
      <c r="K83" s="87"/>
      <c r="L83" s="87"/>
      <c r="M83" s="86"/>
    </row>
    <row r="84" spans="1:13" ht="15" customHeight="1">
      <c r="A84" s="110"/>
      <c r="B84" s="92" t="s">
        <v>203</v>
      </c>
      <c r="C84" s="90"/>
      <c r="D84" s="90"/>
      <c r="E84" s="90"/>
      <c r="F84" s="90"/>
      <c r="G84" s="90"/>
      <c r="H84" s="89"/>
      <c r="J84" s="88"/>
      <c r="K84" s="87"/>
      <c r="L84" s="87"/>
      <c r="M84" s="86"/>
    </row>
    <row r="85" spans="1:13" ht="15" customHeight="1">
      <c r="A85" s="110"/>
      <c r="B85" s="92" t="s">
        <v>155</v>
      </c>
      <c r="C85" s="90"/>
      <c r="D85" s="90"/>
      <c r="E85" s="90"/>
      <c r="F85" s="90"/>
      <c r="G85" s="90"/>
      <c r="H85" s="89" t="s">
        <v>16</v>
      </c>
      <c r="I85" s="64">
        <v>1</v>
      </c>
      <c r="J85" s="88"/>
      <c r="K85" s="87"/>
      <c r="L85" s="87"/>
      <c r="M85" s="86"/>
    </row>
    <row r="86" spans="1:13" ht="15" customHeight="1">
      <c r="A86" s="110"/>
      <c r="B86" s="92"/>
      <c r="J86" s="88"/>
      <c r="K86" s="87"/>
      <c r="L86" s="87"/>
      <c r="M86" s="86"/>
    </row>
    <row r="87" spans="1:13" ht="15" customHeight="1">
      <c r="A87" s="110" t="s">
        <v>202</v>
      </c>
      <c r="B87" s="92" t="s">
        <v>87</v>
      </c>
      <c r="J87" s="88"/>
      <c r="K87" s="87"/>
      <c r="L87" s="87"/>
      <c r="M87" s="86"/>
    </row>
    <row r="88" spans="1:13" ht="15" customHeight="1">
      <c r="A88" s="110"/>
      <c r="B88" s="92" t="s">
        <v>86</v>
      </c>
      <c r="H88" s="89"/>
      <c r="J88" s="88"/>
      <c r="K88" s="87"/>
      <c r="L88" s="87"/>
      <c r="M88" s="86"/>
    </row>
    <row r="89" spans="1:13" ht="15" customHeight="1">
      <c r="A89" s="89"/>
      <c r="B89" s="92" t="s">
        <v>76</v>
      </c>
      <c r="H89" s="89"/>
      <c r="J89" s="88"/>
      <c r="K89" s="87"/>
      <c r="L89" s="87"/>
      <c r="M89" s="86"/>
    </row>
    <row r="90" spans="1:13" ht="15" customHeight="1">
      <c r="A90" s="89"/>
      <c r="B90" s="91"/>
      <c r="J90" s="88"/>
      <c r="K90" s="87"/>
      <c r="L90" s="87"/>
      <c r="M90" s="86"/>
    </row>
    <row r="91" spans="1:13" ht="15" customHeight="1">
      <c r="A91" s="89"/>
      <c r="B91" s="91"/>
      <c r="E91" s="59" t="s">
        <v>201</v>
      </c>
      <c r="H91" s="65" t="s">
        <v>19</v>
      </c>
      <c r="I91" s="64">
        <v>24</v>
      </c>
      <c r="J91" s="88"/>
      <c r="K91" s="87"/>
      <c r="L91" s="87"/>
      <c r="M91" s="86"/>
    </row>
    <row r="92" spans="1:13" ht="15" customHeight="1">
      <c r="A92" s="89"/>
      <c r="B92" s="91"/>
      <c r="E92" s="59" t="s">
        <v>200</v>
      </c>
      <c r="H92" s="65" t="s">
        <v>19</v>
      </c>
      <c r="I92" s="64">
        <v>60</v>
      </c>
      <c r="J92" s="88"/>
      <c r="K92" s="87"/>
      <c r="L92" s="87"/>
      <c r="M92" s="86"/>
    </row>
    <row r="93" spans="1:13" ht="15" customHeight="1">
      <c r="A93" s="89"/>
      <c r="B93" s="91"/>
      <c r="E93" s="59" t="s">
        <v>199</v>
      </c>
      <c r="H93" s="65" t="s">
        <v>19</v>
      </c>
      <c r="I93" s="64">
        <v>30</v>
      </c>
      <c r="J93" s="88"/>
      <c r="K93" s="87"/>
      <c r="L93" s="87"/>
      <c r="M93" s="86"/>
    </row>
    <row r="94" spans="1:13" ht="15" customHeight="1">
      <c r="A94" s="89"/>
      <c r="B94" s="91"/>
      <c r="E94" s="59" t="s">
        <v>198</v>
      </c>
      <c r="H94" s="65" t="s">
        <v>19</v>
      </c>
      <c r="I94" s="64">
        <v>105</v>
      </c>
      <c r="J94" s="88"/>
      <c r="K94" s="87"/>
      <c r="L94" s="87"/>
      <c r="M94" s="86"/>
    </row>
    <row r="95" spans="1:13" ht="15" customHeight="1">
      <c r="A95" s="89"/>
      <c r="B95" s="91"/>
      <c r="E95" s="59" t="s">
        <v>197</v>
      </c>
      <c r="H95" s="65" t="s">
        <v>19</v>
      </c>
      <c r="I95" s="64">
        <v>50</v>
      </c>
      <c r="J95" s="88"/>
      <c r="K95" s="87"/>
      <c r="L95" s="87"/>
      <c r="M95" s="86"/>
    </row>
    <row r="96" spans="1:13" ht="15" customHeight="1">
      <c r="A96" s="89"/>
      <c r="B96" s="92"/>
      <c r="E96" s="59" t="s">
        <v>196</v>
      </c>
      <c r="H96" s="65" t="s">
        <v>19</v>
      </c>
      <c r="I96" s="64">
        <v>100</v>
      </c>
      <c r="J96" s="88"/>
      <c r="K96" s="87"/>
      <c r="L96" s="87"/>
      <c r="M96" s="86"/>
    </row>
    <row r="97" spans="1:13" ht="15" customHeight="1">
      <c r="A97" s="89"/>
      <c r="B97" s="92"/>
      <c r="E97" s="59" t="s">
        <v>85</v>
      </c>
      <c r="H97" s="65" t="s">
        <v>19</v>
      </c>
      <c r="I97" s="64">
        <v>95</v>
      </c>
      <c r="J97" s="88"/>
      <c r="K97" s="87"/>
      <c r="L97" s="87"/>
      <c r="M97" s="86"/>
    </row>
    <row r="98" spans="1:13" ht="15" customHeight="1">
      <c r="A98" s="89"/>
      <c r="B98" s="92"/>
      <c r="E98" s="59" t="s">
        <v>84</v>
      </c>
      <c r="H98" s="65" t="s">
        <v>19</v>
      </c>
      <c r="I98" s="64">
        <v>50</v>
      </c>
      <c r="J98" s="88"/>
      <c r="K98" s="87"/>
      <c r="L98" s="87"/>
      <c r="M98" s="86"/>
    </row>
    <row r="99" spans="1:13" ht="15" customHeight="1">
      <c r="A99" s="89"/>
      <c r="B99" s="91"/>
      <c r="E99" s="59" t="s">
        <v>83</v>
      </c>
      <c r="H99" s="65" t="s">
        <v>19</v>
      </c>
      <c r="I99" s="64">
        <v>120</v>
      </c>
      <c r="J99" s="88"/>
      <c r="K99" s="87"/>
      <c r="L99" s="87"/>
      <c r="M99" s="86"/>
    </row>
    <row r="100" spans="1:13" ht="15" customHeight="1">
      <c r="A100" s="89"/>
      <c r="B100" s="91"/>
      <c r="J100" s="88"/>
      <c r="K100" s="87"/>
      <c r="L100" s="87"/>
      <c r="M100" s="86"/>
    </row>
    <row r="101" spans="1:13" ht="15" customHeight="1">
      <c r="A101" s="110" t="s">
        <v>195</v>
      </c>
      <c r="B101" s="92" t="s">
        <v>95</v>
      </c>
      <c r="H101" s="89"/>
      <c r="J101" s="88"/>
      <c r="K101" s="87"/>
      <c r="L101" s="87"/>
      <c r="M101" s="86"/>
    </row>
    <row r="102" spans="1:13" ht="15" customHeight="1">
      <c r="A102" s="110"/>
      <c r="B102" s="92" t="s">
        <v>94</v>
      </c>
      <c r="J102" s="88"/>
      <c r="K102" s="87"/>
      <c r="L102" s="87"/>
      <c r="M102" s="86"/>
    </row>
    <row r="103" spans="1:13" ht="15" customHeight="1">
      <c r="A103" s="110"/>
      <c r="B103" s="92" t="s">
        <v>93</v>
      </c>
      <c r="J103" s="88"/>
      <c r="K103" s="87"/>
      <c r="L103" s="87"/>
      <c r="M103" s="86"/>
    </row>
    <row r="104" spans="1:13" ht="15" customHeight="1">
      <c r="A104" s="89"/>
      <c r="B104" s="91" t="s">
        <v>92</v>
      </c>
      <c r="H104" s="89" t="s">
        <v>16</v>
      </c>
      <c r="I104" s="64">
        <v>1</v>
      </c>
      <c r="J104" s="88"/>
      <c r="K104" s="87"/>
      <c r="L104" s="87"/>
      <c r="M104" s="86"/>
    </row>
    <row r="105" spans="1:13" ht="15" customHeight="1">
      <c r="A105" s="110"/>
      <c r="B105" s="92"/>
      <c r="J105" s="88"/>
      <c r="K105" s="87"/>
      <c r="L105" s="87"/>
      <c r="M105" s="86"/>
    </row>
    <row r="106" spans="1:13" ht="15" customHeight="1">
      <c r="A106" s="110" t="s">
        <v>194</v>
      </c>
      <c r="B106" s="92" t="s">
        <v>82</v>
      </c>
      <c r="H106" s="89"/>
      <c r="J106" s="88"/>
      <c r="K106" s="87"/>
      <c r="L106" s="87"/>
      <c r="M106" s="86"/>
    </row>
    <row r="107" spans="1:13" ht="15" customHeight="1">
      <c r="A107" s="110"/>
      <c r="B107" s="92" t="s">
        <v>81</v>
      </c>
      <c r="H107" s="89"/>
      <c r="J107" s="88"/>
      <c r="K107" s="87"/>
      <c r="L107" s="87"/>
      <c r="M107" s="86"/>
    </row>
    <row r="108" spans="1:13" ht="15" customHeight="1">
      <c r="A108" s="110"/>
      <c r="B108" s="92" t="s">
        <v>80</v>
      </c>
      <c r="J108" s="88"/>
      <c r="K108" s="87"/>
      <c r="L108" s="87"/>
      <c r="M108" s="86"/>
    </row>
    <row r="109" spans="1:13" ht="15" customHeight="1">
      <c r="A109" s="89"/>
      <c r="B109" s="91" t="s">
        <v>79</v>
      </c>
      <c r="H109" s="89" t="s">
        <v>16</v>
      </c>
      <c r="I109" s="64">
        <v>1</v>
      </c>
      <c r="J109" s="88"/>
      <c r="K109" s="87"/>
      <c r="L109" s="87"/>
      <c r="M109" s="86"/>
    </row>
    <row r="110" spans="1:13" ht="15.75" customHeight="1">
      <c r="A110" s="110"/>
      <c r="B110" s="92"/>
      <c r="H110" s="89"/>
      <c r="J110" s="88"/>
      <c r="K110" s="87"/>
      <c r="L110" s="87"/>
      <c r="M110" s="86"/>
    </row>
    <row r="111" spans="1:13" ht="15" customHeight="1">
      <c r="A111" s="110" t="s">
        <v>193</v>
      </c>
      <c r="B111" s="92" t="s">
        <v>91</v>
      </c>
      <c r="H111" s="89"/>
      <c r="I111" s="112"/>
      <c r="J111" s="88"/>
      <c r="K111" s="87"/>
      <c r="L111" s="87"/>
      <c r="M111" s="86"/>
    </row>
    <row r="112" spans="1:13" ht="15" customHeight="1">
      <c r="A112" s="110"/>
      <c r="B112" s="92" t="s">
        <v>90</v>
      </c>
      <c r="H112" s="89"/>
      <c r="I112" s="112"/>
      <c r="J112" s="88"/>
      <c r="K112" s="87"/>
      <c r="L112" s="87"/>
      <c r="M112" s="86"/>
    </row>
    <row r="113" spans="1:13" ht="15" customHeight="1">
      <c r="A113" s="89"/>
      <c r="B113" s="91" t="s">
        <v>192</v>
      </c>
      <c r="H113" s="89"/>
      <c r="I113" s="112"/>
      <c r="J113" s="88"/>
      <c r="K113" s="87"/>
      <c r="L113" s="87"/>
      <c r="M113" s="86"/>
    </row>
    <row r="114" spans="1:13" ht="15" customHeight="1">
      <c r="A114" s="89"/>
      <c r="B114" s="92" t="s">
        <v>191</v>
      </c>
      <c r="J114" s="88"/>
      <c r="K114" s="87"/>
      <c r="L114" s="87"/>
      <c r="M114" s="86"/>
    </row>
    <row r="115" spans="1:13" ht="15" customHeight="1">
      <c r="A115" s="89"/>
      <c r="B115" s="92" t="s">
        <v>190</v>
      </c>
      <c r="J115" s="88"/>
      <c r="K115" s="87"/>
      <c r="L115" s="87"/>
      <c r="M115" s="86"/>
    </row>
    <row r="116" spans="1:13" ht="15" customHeight="1">
      <c r="A116" s="89"/>
      <c r="B116" s="92" t="s">
        <v>155</v>
      </c>
      <c r="H116" s="89" t="s">
        <v>16</v>
      </c>
      <c r="I116" s="64">
        <v>1</v>
      </c>
      <c r="J116" s="88"/>
      <c r="K116" s="87"/>
      <c r="L116" s="87"/>
      <c r="M116" s="86"/>
    </row>
    <row r="117" spans="1:13" ht="15" customHeight="1">
      <c r="A117" s="110"/>
      <c r="B117" s="92"/>
      <c r="H117" s="89"/>
      <c r="I117" s="112"/>
      <c r="J117" s="88"/>
      <c r="K117" s="87"/>
      <c r="L117" s="87"/>
      <c r="M117" s="86"/>
    </row>
    <row r="118" spans="1:13" ht="15" customHeight="1">
      <c r="A118" s="110" t="s">
        <v>189</v>
      </c>
      <c r="B118" s="92" t="s">
        <v>188</v>
      </c>
      <c r="H118" s="89"/>
      <c r="I118" s="112"/>
      <c r="J118" s="88"/>
      <c r="K118" s="87"/>
      <c r="L118" s="87"/>
      <c r="M118" s="86"/>
    </row>
    <row r="119" spans="1:13" ht="15" customHeight="1">
      <c r="A119" s="110" t="s">
        <v>187</v>
      </c>
      <c r="B119" s="92" t="s">
        <v>186</v>
      </c>
      <c r="H119" s="89"/>
      <c r="I119" s="112"/>
      <c r="J119" s="88"/>
      <c r="K119" s="87"/>
      <c r="L119" s="87"/>
      <c r="M119" s="86"/>
    </row>
    <row r="120" spans="1:13" ht="15" customHeight="1">
      <c r="A120" s="110"/>
      <c r="B120" s="92" t="s">
        <v>185</v>
      </c>
      <c r="H120" s="89"/>
      <c r="J120" s="88"/>
      <c r="K120" s="87"/>
      <c r="L120" s="87"/>
      <c r="M120" s="86"/>
    </row>
    <row r="121" spans="1:13" ht="15" customHeight="1">
      <c r="A121" s="89"/>
      <c r="B121" s="92" t="s">
        <v>92</v>
      </c>
      <c r="H121" s="89" t="s">
        <v>16</v>
      </c>
      <c r="I121" s="64">
        <v>30</v>
      </c>
      <c r="J121" s="88"/>
      <c r="K121" s="87"/>
      <c r="L121" s="87"/>
      <c r="M121" s="86"/>
    </row>
    <row r="122" spans="1:13" ht="15" customHeight="1">
      <c r="A122" s="89"/>
      <c r="B122" s="91"/>
      <c r="H122" s="89"/>
      <c r="I122" s="112"/>
      <c r="J122" s="88"/>
      <c r="K122" s="87"/>
      <c r="L122" s="87"/>
      <c r="M122" s="86"/>
    </row>
    <row r="123" spans="1:13" ht="15" customHeight="1">
      <c r="A123" s="110" t="s">
        <v>184</v>
      </c>
      <c r="B123" s="92" t="s">
        <v>275</v>
      </c>
      <c r="I123" s="112"/>
      <c r="J123" s="88"/>
      <c r="K123" s="87"/>
      <c r="L123" s="87"/>
      <c r="M123" s="86"/>
    </row>
    <row r="124" spans="1:13" ht="15" customHeight="1">
      <c r="A124" s="89"/>
      <c r="B124" s="92" t="s">
        <v>180</v>
      </c>
      <c r="I124" s="112"/>
      <c r="J124" s="88"/>
      <c r="K124" s="87"/>
      <c r="L124" s="87"/>
      <c r="M124" s="86"/>
    </row>
    <row r="125" spans="1:13" ht="15" customHeight="1">
      <c r="A125" s="110"/>
      <c r="B125" s="92"/>
      <c r="I125" s="112"/>
      <c r="J125" s="88"/>
      <c r="K125" s="87"/>
      <c r="L125" s="87"/>
      <c r="M125" s="86"/>
    </row>
    <row r="126" spans="1:13" ht="15" customHeight="1">
      <c r="A126" s="110" t="s">
        <v>183</v>
      </c>
      <c r="B126" s="92" t="s">
        <v>99</v>
      </c>
      <c r="G126" s="96"/>
      <c r="I126" s="112"/>
      <c r="J126" s="88"/>
      <c r="K126" s="87"/>
      <c r="L126" s="87"/>
      <c r="M126" s="86"/>
    </row>
    <row r="127" spans="1:13" ht="15" customHeight="1">
      <c r="A127" s="110"/>
      <c r="B127" s="92" t="s">
        <v>182</v>
      </c>
      <c r="E127" s="94"/>
      <c r="F127" s="90"/>
      <c r="G127" s="90"/>
      <c r="H127" s="95"/>
      <c r="J127" s="88"/>
      <c r="K127" s="87"/>
      <c r="L127" s="87"/>
      <c r="M127" s="86"/>
    </row>
    <row r="128" spans="1:13" ht="15" customHeight="1">
      <c r="A128" s="89"/>
      <c r="B128" s="91" t="s">
        <v>88</v>
      </c>
      <c r="E128" s="94"/>
      <c r="F128" s="90"/>
      <c r="G128" s="90"/>
      <c r="H128" s="89" t="s">
        <v>16</v>
      </c>
      <c r="I128" s="64">
        <v>14</v>
      </c>
      <c r="J128" s="88"/>
      <c r="K128" s="87"/>
      <c r="L128" s="87"/>
      <c r="M128" s="86"/>
    </row>
    <row r="129" spans="1:13" ht="15" customHeight="1">
      <c r="A129" s="89"/>
      <c r="B129" s="91"/>
      <c r="E129" s="94"/>
      <c r="F129" s="90"/>
      <c r="G129" s="90"/>
      <c r="H129" s="95"/>
      <c r="J129" s="88"/>
      <c r="K129" s="87"/>
      <c r="L129" s="87"/>
      <c r="M129" s="86"/>
    </row>
    <row r="130" spans="1:13" ht="15" customHeight="1">
      <c r="A130" s="89"/>
      <c r="B130" s="91" t="s">
        <v>276</v>
      </c>
      <c r="E130" s="94"/>
      <c r="F130" s="90"/>
      <c r="G130" s="90"/>
      <c r="H130" s="95"/>
      <c r="J130" s="88"/>
      <c r="K130" s="87"/>
      <c r="L130" s="87"/>
      <c r="M130" s="86"/>
    </row>
    <row r="131" spans="1:13" ht="15" customHeight="1">
      <c r="A131" s="89"/>
      <c r="B131" s="92" t="s">
        <v>180</v>
      </c>
      <c r="E131" s="94"/>
      <c r="F131" s="90"/>
      <c r="G131" s="90"/>
      <c r="H131" s="95"/>
      <c r="I131" s="112"/>
      <c r="J131" s="88"/>
      <c r="K131" s="87"/>
      <c r="L131" s="87"/>
      <c r="M131" s="86"/>
    </row>
    <row r="132" spans="1:13" ht="15" customHeight="1">
      <c r="A132" s="89"/>
      <c r="B132" s="91"/>
      <c r="E132" s="94"/>
      <c r="F132" s="90"/>
      <c r="G132" s="90"/>
      <c r="H132" s="95"/>
      <c r="I132" s="112"/>
      <c r="J132" s="88"/>
      <c r="K132" s="87"/>
      <c r="L132" s="87"/>
      <c r="M132" s="86"/>
    </row>
    <row r="133" spans="1:13" ht="15" customHeight="1">
      <c r="A133" s="110" t="s">
        <v>181</v>
      </c>
      <c r="B133" s="92" t="s">
        <v>97</v>
      </c>
      <c r="E133" s="94"/>
      <c r="F133" s="90"/>
      <c r="G133" s="90"/>
      <c r="H133" s="95"/>
      <c r="I133" s="112"/>
      <c r="J133" s="88"/>
      <c r="K133" s="87"/>
      <c r="L133" s="87"/>
      <c r="M133" s="86"/>
    </row>
    <row r="134" spans="1:13" ht="15" customHeight="1">
      <c r="A134" s="89"/>
      <c r="B134" s="91" t="s">
        <v>96</v>
      </c>
      <c r="E134" s="94"/>
      <c r="F134" s="90"/>
      <c r="G134" s="90"/>
      <c r="H134" s="95"/>
      <c r="I134" s="112"/>
      <c r="J134" s="88"/>
      <c r="K134" s="87"/>
      <c r="L134" s="87"/>
      <c r="M134" s="86"/>
    </row>
    <row r="135" spans="1:13" ht="15" customHeight="1">
      <c r="A135" s="89"/>
      <c r="B135" s="91" t="s">
        <v>88</v>
      </c>
      <c r="E135" s="94"/>
      <c r="F135" s="90"/>
      <c r="G135" s="90"/>
      <c r="H135" s="89" t="s">
        <v>16</v>
      </c>
      <c r="I135" s="64">
        <v>1</v>
      </c>
      <c r="J135" s="88"/>
      <c r="K135" s="87"/>
      <c r="L135" s="87"/>
      <c r="M135" s="86"/>
    </row>
    <row r="136" spans="1:13" ht="15" customHeight="1">
      <c r="A136" s="89"/>
      <c r="B136" s="91"/>
      <c r="E136" s="94"/>
      <c r="F136" s="90"/>
      <c r="G136" s="90"/>
      <c r="H136" s="95"/>
      <c r="I136" s="112"/>
      <c r="J136" s="88"/>
      <c r="K136" s="87"/>
      <c r="L136" s="87"/>
      <c r="M136" s="86"/>
    </row>
    <row r="137" spans="1:13" ht="15" customHeight="1">
      <c r="A137" s="89"/>
      <c r="B137" s="91" t="s">
        <v>277</v>
      </c>
      <c r="E137" s="94"/>
      <c r="F137" s="90"/>
      <c r="G137" s="90"/>
      <c r="H137" s="95"/>
      <c r="I137" s="112"/>
      <c r="J137" s="88"/>
      <c r="K137" s="87"/>
      <c r="L137" s="87"/>
      <c r="M137" s="86"/>
    </row>
    <row r="138" spans="1:13" ht="15" customHeight="1">
      <c r="A138" s="89"/>
      <c r="B138" s="92" t="s">
        <v>180</v>
      </c>
      <c r="E138" s="94"/>
      <c r="F138" s="90"/>
      <c r="G138" s="90"/>
      <c r="H138" s="95"/>
      <c r="I138" s="112"/>
      <c r="J138" s="88"/>
      <c r="K138" s="87"/>
      <c r="L138" s="87"/>
      <c r="M138" s="86"/>
    </row>
    <row r="139" spans="1:13" ht="15" customHeight="1">
      <c r="A139" s="110"/>
      <c r="B139" s="92"/>
      <c r="E139" s="94"/>
      <c r="F139" s="90"/>
      <c r="G139" s="90"/>
      <c r="H139" s="95"/>
      <c r="I139" s="112"/>
      <c r="J139" s="88"/>
      <c r="K139" s="87"/>
      <c r="L139" s="87"/>
      <c r="M139" s="86"/>
    </row>
    <row r="140" spans="1:13" ht="15" customHeight="1">
      <c r="A140" s="110" t="s">
        <v>179</v>
      </c>
      <c r="B140" s="92" t="s">
        <v>178</v>
      </c>
      <c r="E140" s="94"/>
      <c r="F140" s="90"/>
      <c r="G140" s="90"/>
      <c r="H140" s="89"/>
      <c r="J140" s="88"/>
      <c r="K140" s="87"/>
      <c r="L140" s="87"/>
      <c r="M140" s="86"/>
    </row>
    <row r="141" spans="1:13" ht="15" customHeight="1">
      <c r="A141" s="110" t="s">
        <v>177</v>
      </c>
      <c r="B141" s="92" t="s">
        <v>176</v>
      </c>
      <c r="E141" s="94"/>
      <c r="F141" s="90"/>
      <c r="G141" s="90"/>
      <c r="H141" s="89"/>
      <c r="I141" s="112"/>
      <c r="J141" s="88"/>
      <c r="K141" s="87"/>
      <c r="L141" s="87"/>
      <c r="M141" s="86"/>
    </row>
    <row r="142" spans="1:13" ht="15" customHeight="1">
      <c r="A142" s="110" t="s">
        <v>175</v>
      </c>
      <c r="B142" s="92" t="s">
        <v>174</v>
      </c>
      <c r="E142" s="94"/>
      <c r="F142" s="90"/>
      <c r="G142" s="90"/>
      <c r="H142" s="89"/>
      <c r="I142" s="112"/>
      <c r="J142" s="88"/>
      <c r="K142" s="87"/>
      <c r="L142" s="87"/>
      <c r="M142" s="86"/>
    </row>
    <row r="143" spans="1:13" ht="15" customHeight="1">
      <c r="A143" s="110"/>
      <c r="B143" s="92" t="s">
        <v>173</v>
      </c>
      <c r="E143" s="94"/>
      <c r="F143" s="90"/>
      <c r="G143" s="90"/>
      <c r="H143" s="89"/>
      <c r="I143" s="112"/>
      <c r="J143" s="88"/>
      <c r="K143" s="87"/>
      <c r="L143" s="87"/>
      <c r="M143" s="86"/>
    </row>
    <row r="144" spans="1:13" ht="15" customHeight="1">
      <c r="A144" s="110"/>
      <c r="B144" s="92" t="s">
        <v>88</v>
      </c>
      <c r="E144" s="94"/>
      <c r="F144" s="90"/>
      <c r="G144" s="90"/>
      <c r="H144" s="89"/>
      <c r="I144" s="112"/>
      <c r="J144" s="88"/>
      <c r="K144" s="87"/>
      <c r="L144" s="87"/>
      <c r="M144" s="86"/>
    </row>
    <row r="145" spans="1:13" ht="15" customHeight="1">
      <c r="A145" s="89"/>
      <c r="B145" s="91"/>
      <c r="E145" s="94"/>
      <c r="F145" s="90"/>
      <c r="G145" s="90"/>
      <c r="H145" s="89"/>
      <c r="I145" s="112"/>
      <c r="J145" s="88"/>
      <c r="K145" s="87"/>
      <c r="L145" s="87"/>
      <c r="M145" s="86"/>
    </row>
    <row r="146" spans="1:13" ht="15" customHeight="1">
      <c r="A146" s="89"/>
      <c r="B146" s="91"/>
      <c r="E146" s="111" t="s">
        <v>172</v>
      </c>
      <c r="F146" s="90"/>
      <c r="G146" s="90"/>
      <c r="H146" s="89" t="s">
        <v>16</v>
      </c>
      <c r="I146" s="64">
        <v>1</v>
      </c>
      <c r="J146" s="88"/>
      <c r="K146" s="87"/>
      <c r="L146" s="87"/>
      <c r="M146" s="86"/>
    </row>
    <row r="147" spans="1:13" ht="15" customHeight="1">
      <c r="A147" s="89"/>
      <c r="B147" s="91"/>
      <c r="E147" s="111"/>
      <c r="F147" s="90"/>
      <c r="G147" s="90"/>
      <c r="H147" s="89"/>
      <c r="J147" s="88"/>
      <c r="K147" s="87"/>
      <c r="L147" s="87"/>
      <c r="M147" s="86"/>
    </row>
    <row r="148" spans="1:13" ht="15" customHeight="1">
      <c r="A148" s="89"/>
      <c r="B148" s="91"/>
      <c r="E148" s="111" t="s">
        <v>171</v>
      </c>
      <c r="F148" s="90"/>
      <c r="G148" s="90"/>
      <c r="H148" s="89" t="s">
        <v>16</v>
      </c>
      <c r="I148" s="64">
        <v>1</v>
      </c>
      <c r="J148" s="88"/>
      <c r="K148" s="87"/>
      <c r="L148" s="87"/>
      <c r="M148" s="86"/>
    </row>
    <row r="149" spans="1:13" ht="15" customHeight="1">
      <c r="A149" s="89"/>
      <c r="B149" s="91"/>
      <c r="E149" s="111"/>
      <c r="F149" s="90"/>
      <c r="G149" s="90"/>
      <c r="H149" s="89"/>
      <c r="I149" s="112"/>
      <c r="J149" s="88"/>
      <c r="K149" s="87"/>
      <c r="L149" s="87"/>
      <c r="M149" s="86"/>
    </row>
    <row r="150" spans="1:13" ht="15" customHeight="1">
      <c r="A150" s="89"/>
      <c r="B150" s="91"/>
      <c r="E150" s="111" t="s">
        <v>170</v>
      </c>
      <c r="F150" s="90"/>
      <c r="G150" s="90"/>
      <c r="H150" s="89" t="s">
        <v>16</v>
      </c>
      <c r="I150" s="64">
        <v>1</v>
      </c>
      <c r="J150" s="88"/>
      <c r="K150" s="87"/>
      <c r="L150" s="87"/>
      <c r="M150" s="86"/>
    </row>
    <row r="151" spans="1:13" ht="15" customHeight="1">
      <c r="A151" s="89"/>
      <c r="B151" s="91"/>
      <c r="E151" s="111"/>
      <c r="F151" s="90"/>
      <c r="G151" s="90"/>
      <c r="H151" s="89"/>
      <c r="I151" s="112"/>
      <c r="J151" s="88"/>
      <c r="K151" s="87"/>
      <c r="L151" s="87"/>
      <c r="M151" s="86"/>
    </row>
    <row r="152" spans="1:13" ht="15" customHeight="1">
      <c r="A152" s="89"/>
      <c r="B152" s="91" t="s">
        <v>169</v>
      </c>
      <c r="E152" s="94"/>
      <c r="F152" s="90"/>
      <c r="G152" s="90"/>
      <c r="H152" s="89"/>
      <c r="I152" s="112"/>
      <c r="J152" s="88"/>
      <c r="K152" s="87"/>
      <c r="L152" s="87"/>
      <c r="M152" s="86"/>
    </row>
    <row r="153" spans="1:13" ht="15" customHeight="1">
      <c r="A153" s="89"/>
      <c r="B153" s="91" t="s">
        <v>168</v>
      </c>
      <c r="E153" s="94"/>
      <c r="F153" s="90"/>
      <c r="G153" s="90"/>
      <c r="H153" s="89"/>
      <c r="I153" s="112"/>
      <c r="J153" s="88"/>
      <c r="K153" s="87"/>
      <c r="L153" s="87"/>
      <c r="M153" s="86"/>
    </row>
    <row r="154" spans="1:13" ht="15" customHeight="1">
      <c r="A154" s="89"/>
      <c r="B154" s="91" t="s">
        <v>92</v>
      </c>
      <c r="E154" s="94"/>
      <c r="F154" s="90"/>
      <c r="G154" s="90"/>
      <c r="H154" s="89" t="s">
        <v>16</v>
      </c>
      <c r="I154" s="64">
        <v>1</v>
      </c>
      <c r="J154" s="88"/>
      <c r="K154" s="87"/>
      <c r="L154" s="87"/>
      <c r="M154" s="86"/>
    </row>
    <row r="155" spans="1:13" ht="15" customHeight="1">
      <c r="A155" s="110"/>
      <c r="B155" s="92"/>
      <c r="E155" s="94"/>
      <c r="F155" s="90"/>
      <c r="G155" s="90"/>
      <c r="H155" s="89"/>
      <c r="I155" s="112"/>
      <c r="J155" s="88"/>
      <c r="K155" s="87"/>
      <c r="L155" s="87"/>
      <c r="M155" s="86"/>
    </row>
    <row r="156" spans="1:13" ht="15" customHeight="1">
      <c r="A156" s="110" t="s">
        <v>167</v>
      </c>
      <c r="B156" s="92" t="s">
        <v>166</v>
      </c>
      <c r="E156" s="94"/>
      <c r="F156" s="90"/>
      <c r="G156" s="90"/>
      <c r="H156" s="89"/>
      <c r="J156" s="88"/>
      <c r="K156" s="87"/>
      <c r="L156" s="87"/>
      <c r="M156" s="86"/>
    </row>
    <row r="157" spans="1:13" ht="15" customHeight="1">
      <c r="A157" s="110"/>
      <c r="B157" s="92" t="s">
        <v>133</v>
      </c>
      <c r="E157" s="94"/>
      <c r="F157" s="90"/>
      <c r="G157" s="90"/>
      <c r="H157" s="89" t="s">
        <v>16</v>
      </c>
      <c r="I157" s="64">
        <v>3</v>
      </c>
      <c r="J157" s="88"/>
      <c r="K157" s="87"/>
      <c r="L157" s="87"/>
      <c r="M157" s="86"/>
    </row>
    <row r="158" spans="1:13" ht="15" customHeight="1">
      <c r="A158" s="110"/>
      <c r="B158" s="92"/>
      <c r="E158" s="94"/>
      <c r="F158" s="90"/>
      <c r="G158" s="90"/>
      <c r="H158" s="89"/>
      <c r="I158" s="69"/>
      <c r="J158" s="88"/>
      <c r="K158" s="87"/>
      <c r="L158" s="87"/>
      <c r="M158" s="86"/>
    </row>
    <row r="159" spans="1:13" ht="15" customHeight="1">
      <c r="A159" s="110" t="s">
        <v>165</v>
      </c>
      <c r="B159" s="92" t="s">
        <v>164</v>
      </c>
      <c r="E159" s="94"/>
      <c r="F159" s="90"/>
      <c r="G159" s="90"/>
      <c r="H159" s="89"/>
      <c r="I159" s="112"/>
      <c r="J159" s="88"/>
      <c r="K159" s="87"/>
      <c r="L159" s="87"/>
      <c r="M159" s="86"/>
    </row>
    <row r="160" spans="1:13" ht="15" customHeight="1">
      <c r="A160" s="110"/>
      <c r="B160" s="92" t="s">
        <v>163</v>
      </c>
      <c r="E160" s="94"/>
      <c r="F160" s="90"/>
      <c r="G160" s="90"/>
      <c r="H160" s="89"/>
      <c r="I160" s="112"/>
      <c r="J160" s="88"/>
      <c r="K160" s="87"/>
      <c r="L160" s="87"/>
      <c r="M160" s="86"/>
    </row>
    <row r="161" spans="1:13" ht="15" customHeight="1">
      <c r="A161" s="89"/>
      <c r="B161" s="91" t="s">
        <v>162</v>
      </c>
      <c r="E161" s="94"/>
      <c r="F161" s="90"/>
      <c r="G161" s="90"/>
      <c r="H161" s="89"/>
      <c r="I161" s="112"/>
      <c r="J161" s="88"/>
      <c r="K161" s="87"/>
      <c r="L161" s="87"/>
      <c r="M161" s="86"/>
    </row>
    <row r="162" spans="1:13" ht="15" customHeight="1">
      <c r="A162" s="89"/>
      <c r="B162" s="91" t="s">
        <v>155</v>
      </c>
      <c r="E162" s="94"/>
      <c r="F162" s="90"/>
      <c r="G162" s="90"/>
      <c r="H162" s="89" t="s">
        <v>16</v>
      </c>
      <c r="I162" s="64">
        <v>3</v>
      </c>
      <c r="J162" s="88"/>
      <c r="K162" s="87"/>
      <c r="L162" s="87"/>
      <c r="M162" s="86"/>
    </row>
    <row r="163" spans="1:13" ht="15" customHeight="1">
      <c r="A163" s="89"/>
      <c r="B163" s="91"/>
      <c r="E163" s="94"/>
      <c r="F163" s="90"/>
      <c r="G163" s="90"/>
      <c r="H163" s="89"/>
      <c r="J163" s="88"/>
      <c r="K163" s="87"/>
      <c r="L163" s="87"/>
      <c r="M163" s="86"/>
    </row>
    <row r="164" spans="1:13" ht="15" customHeight="1">
      <c r="A164" s="110" t="s">
        <v>161</v>
      </c>
      <c r="B164" s="92" t="s">
        <v>160</v>
      </c>
      <c r="E164" s="94"/>
      <c r="F164" s="90"/>
      <c r="G164" s="90"/>
      <c r="H164" s="89"/>
      <c r="J164" s="88"/>
      <c r="K164" s="87"/>
      <c r="L164" s="87"/>
      <c r="M164" s="86"/>
    </row>
    <row r="165" spans="1:13" ht="15" customHeight="1">
      <c r="A165" s="110" t="s">
        <v>159</v>
      </c>
      <c r="B165" s="92" t="s">
        <v>158</v>
      </c>
      <c r="E165" s="94"/>
      <c r="F165" s="90"/>
      <c r="G165" s="90"/>
      <c r="H165" s="89"/>
      <c r="I165" s="112"/>
      <c r="J165" s="88"/>
      <c r="K165" s="87"/>
      <c r="L165" s="87"/>
      <c r="M165" s="86"/>
    </row>
    <row r="166" spans="1:13" ht="15" customHeight="1">
      <c r="A166" s="89"/>
      <c r="B166" s="91" t="s">
        <v>157</v>
      </c>
      <c r="E166" s="94"/>
      <c r="F166" s="90"/>
      <c r="G166" s="90"/>
      <c r="H166" s="89"/>
      <c r="I166" s="112"/>
      <c r="J166" s="88"/>
      <c r="K166" s="87"/>
      <c r="L166" s="87"/>
      <c r="M166" s="86"/>
    </row>
    <row r="167" spans="1:13" ht="15" customHeight="1">
      <c r="A167" s="89"/>
      <c r="B167" s="91" t="s">
        <v>156</v>
      </c>
      <c r="E167" s="94"/>
      <c r="F167" s="90"/>
      <c r="G167" s="90"/>
      <c r="H167" s="89"/>
      <c r="I167" s="112"/>
      <c r="J167" s="88"/>
      <c r="K167" s="87"/>
      <c r="L167" s="87"/>
      <c r="M167" s="86"/>
    </row>
    <row r="168" spans="1:13" ht="15" customHeight="1">
      <c r="A168" s="89"/>
      <c r="B168" s="91" t="s">
        <v>155</v>
      </c>
      <c r="E168" s="94"/>
      <c r="F168" s="90"/>
      <c r="G168" s="90"/>
      <c r="H168" s="89"/>
      <c r="J168" s="88"/>
      <c r="K168" s="87"/>
      <c r="L168" s="87"/>
      <c r="M168" s="86"/>
    </row>
    <row r="169" spans="1:13" ht="15" customHeight="1">
      <c r="A169" s="89"/>
      <c r="B169" s="91"/>
      <c r="E169" s="94"/>
      <c r="F169" s="90"/>
      <c r="G169" s="90"/>
      <c r="H169" s="89"/>
      <c r="J169" s="88"/>
      <c r="K169" s="87"/>
      <c r="L169" s="87"/>
      <c r="M169" s="86"/>
    </row>
    <row r="170" spans="1:13" ht="15" customHeight="1">
      <c r="A170" s="89"/>
      <c r="B170" s="91"/>
      <c r="E170" s="94" t="s">
        <v>154</v>
      </c>
      <c r="F170" s="90"/>
      <c r="G170" s="90"/>
      <c r="H170" s="65" t="s">
        <v>19</v>
      </c>
      <c r="I170" s="64">
        <v>10</v>
      </c>
      <c r="J170" s="88"/>
      <c r="K170" s="87"/>
      <c r="L170" s="87"/>
      <c r="M170" s="86"/>
    </row>
    <row r="171" spans="1:13" ht="15" customHeight="1">
      <c r="A171" s="89"/>
      <c r="B171" s="91"/>
      <c r="E171" s="94" t="s">
        <v>138</v>
      </c>
      <c r="F171" s="90"/>
      <c r="G171" s="90"/>
      <c r="H171" s="65" t="s">
        <v>19</v>
      </c>
      <c r="I171" s="64">
        <v>10</v>
      </c>
      <c r="J171" s="88"/>
      <c r="K171" s="87"/>
      <c r="L171" s="87"/>
      <c r="M171" s="86"/>
    </row>
    <row r="172" spans="1:13" ht="15" customHeight="1">
      <c r="A172" s="89"/>
      <c r="B172" s="91"/>
      <c r="E172" s="94" t="s">
        <v>112</v>
      </c>
      <c r="F172" s="90"/>
      <c r="G172" s="90"/>
      <c r="H172" s="65" t="s">
        <v>19</v>
      </c>
      <c r="I172" s="64">
        <v>30</v>
      </c>
      <c r="J172" s="88"/>
      <c r="K172" s="87"/>
      <c r="L172" s="87"/>
      <c r="M172" s="86"/>
    </row>
    <row r="173" spans="1:13" ht="15" customHeight="1">
      <c r="A173" s="89"/>
      <c r="B173" s="91"/>
      <c r="E173" s="94" t="s">
        <v>137</v>
      </c>
      <c r="F173" s="90"/>
      <c r="G173" s="90"/>
      <c r="H173" s="65" t="s">
        <v>19</v>
      </c>
      <c r="I173" s="64">
        <v>20</v>
      </c>
      <c r="J173" s="88"/>
      <c r="K173" s="87"/>
      <c r="L173" s="87"/>
      <c r="M173" s="86"/>
    </row>
    <row r="174" spans="1:13" ht="15" customHeight="1">
      <c r="A174" s="89"/>
      <c r="B174" s="91"/>
      <c r="E174" s="94" t="s">
        <v>132</v>
      </c>
      <c r="F174" s="90"/>
      <c r="G174" s="90"/>
      <c r="H174" s="65" t="s">
        <v>19</v>
      </c>
      <c r="I174" s="64">
        <v>40</v>
      </c>
      <c r="J174" s="88"/>
      <c r="K174" s="87"/>
      <c r="L174" s="87"/>
      <c r="M174" s="86"/>
    </row>
    <row r="175" spans="1:13" ht="15" customHeight="1">
      <c r="A175" s="89"/>
      <c r="B175" s="91"/>
      <c r="E175" s="94" t="s">
        <v>131</v>
      </c>
      <c r="F175" s="90"/>
      <c r="G175" s="90"/>
      <c r="H175" s="65" t="s">
        <v>19</v>
      </c>
      <c r="I175" s="64">
        <v>50</v>
      </c>
      <c r="J175" s="88"/>
      <c r="K175" s="87"/>
      <c r="L175" s="87"/>
      <c r="M175" s="86"/>
    </row>
    <row r="176" spans="1:13" ht="15" customHeight="1">
      <c r="A176" s="89"/>
      <c r="B176" s="91"/>
      <c r="E176" s="94" t="s">
        <v>130</v>
      </c>
      <c r="F176" s="90"/>
      <c r="G176" s="90"/>
      <c r="H176" s="65" t="s">
        <v>19</v>
      </c>
      <c r="I176" s="64">
        <v>55</v>
      </c>
      <c r="J176" s="88"/>
      <c r="K176" s="87"/>
      <c r="L176" s="87"/>
      <c r="M176" s="86"/>
    </row>
    <row r="177" spans="1:13" ht="15" customHeight="1">
      <c r="A177" s="89"/>
      <c r="B177" s="91"/>
      <c r="E177" s="94"/>
      <c r="F177" s="90"/>
      <c r="G177" s="90"/>
      <c r="I177" s="69"/>
      <c r="J177" s="88"/>
      <c r="K177" s="87"/>
      <c r="L177" s="87"/>
      <c r="M177" s="86"/>
    </row>
    <row r="178" spans="1:13" ht="15" customHeight="1">
      <c r="A178" s="89"/>
      <c r="B178" s="91"/>
      <c r="E178" s="111" t="s">
        <v>126</v>
      </c>
      <c r="F178" s="90"/>
      <c r="G178" s="90"/>
      <c r="H178" s="65" t="s">
        <v>19</v>
      </c>
      <c r="I178" s="69">
        <f>4+9+7+7+8</f>
        <v>35</v>
      </c>
      <c r="J178" s="88"/>
      <c r="K178" s="87"/>
      <c r="L178" s="87"/>
      <c r="M178" s="86"/>
    </row>
    <row r="179" spans="1:13" ht="15" customHeight="1">
      <c r="A179" s="89"/>
      <c r="B179" s="91"/>
      <c r="E179" s="111" t="s">
        <v>153</v>
      </c>
      <c r="F179" s="90"/>
      <c r="G179" s="90"/>
      <c r="H179" s="65" t="s">
        <v>19</v>
      </c>
      <c r="I179" s="69">
        <v>14</v>
      </c>
      <c r="J179" s="88"/>
      <c r="K179" s="87"/>
      <c r="L179" s="87"/>
      <c r="M179" s="86"/>
    </row>
    <row r="180" spans="1:13" ht="15" customHeight="1">
      <c r="A180" s="89"/>
      <c r="B180" s="91"/>
      <c r="E180" s="111" t="s">
        <v>152</v>
      </c>
      <c r="F180" s="90"/>
      <c r="G180" s="90"/>
      <c r="H180" s="65" t="s">
        <v>19</v>
      </c>
      <c r="I180" s="69">
        <v>11</v>
      </c>
      <c r="J180" s="88"/>
      <c r="K180" s="87"/>
      <c r="L180" s="87"/>
      <c r="M180" s="86"/>
    </row>
    <row r="181" spans="1:13" ht="15" customHeight="1">
      <c r="A181" s="89"/>
      <c r="B181" s="91"/>
      <c r="E181" s="111" t="s">
        <v>125</v>
      </c>
      <c r="F181" s="90"/>
      <c r="G181" s="90"/>
      <c r="H181" s="65" t="s">
        <v>19</v>
      </c>
      <c r="I181" s="69">
        <v>6</v>
      </c>
      <c r="J181" s="88"/>
      <c r="K181" s="87"/>
      <c r="L181" s="87"/>
      <c r="M181" s="86"/>
    </row>
    <row r="182" spans="1:13" ht="15" customHeight="1">
      <c r="A182" s="89"/>
      <c r="B182" s="91"/>
      <c r="E182" s="111" t="s">
        <v>124</v>
      </c>
      <c r="F182" s="90"/>
      <c r="G182" s="90"/>
      <c r="H182" s="65" t="s">
        <v>19</v>
      </c>
      <c r="I182" s="69">
        <v>24</v>
      </c>
      <c r="J182" s="88"/>
      <c r="K182" s="87"/>
      <c r="L182" s="87"/>
      <c r="M182" s="86"/>
    </row>
    <row r="183" spans="1:13" ht="15" customHeight="1">
      <c r="A183" s="89"/>
      <c r="B183" s="91"/>
      <c r="E183" s="111" t="s">
        <v>123</v>
      </c>
      <c r="F183" s="90"/>
      <c r="G183" s="90"/>
      <c r="H183" s="65" t="s">
        <v>19</v>
      </c>
      <c r="I183" s="69">
        <v>24</v>
      </c>
      <c r="J183" s="88"/>
      <c r="K183" s="87"/>
      <c r="L183" s="87"/>
      <c r="M183" s="86"/>
    </row>
    <row r="184" spans="1:13" ht="15" customHeight="1">
      <c r="A184" s="89"/>
      <c r="B184" s="91"/>
      <c r="E184" s="94"/>
      <c r="F184" s="90"/>
      <c r="G184" s="90"/>
      <c r="I184" s="69"/>
      <c r="J184" s="88"/>
      <c r="K184" s="87"/>
      <c r="L184" s="87"/>
      <c r="M184" s="86"/>
    </row>
    <row r="185" spans="1:13" ht="15" customHeight="1">
      <c r="A185" s="89"/>
      <c r="B185" s="91" t="s">
        <v>151</v>
      </c>
      <c r="E185" s="94"/>
      <c r="F185" s="90"/>
      <c r="G185" s="90"/>
      <c r="H185" s="89"/>
      <c r="I185" s="112"/>
      <c r="J185" s="88"/>
      <c r="K185" s="87"/>
      <c r="L185" s="87"/>
      <c r="M185" s="86"/>
    </row>
    <row r="186" spans="1:13" ht="15" customHeight="1">
      <c r="A186" s="89"/>
      <c r="B186" s="91" t="s">
        <v>150</v>
      </c>
      <c r="E186" s="94"/>
      <c r="F186" s="90"/>
      <c r="G186" s="90"/>
      <c r="H186" s="65" t="s">
        <v>16</v>
      </c>
      <c r="I186" s="64">
        <v>1</v>
      </c>
      <c r="J186" s="88"/>
      <c r="K186" s="87"/>
      <c r="L186" s="87"/>
      <c r="M186" s="86"/>
    </row>
    <row r="187" spans="1:13" ht="15" customHeight="1">
      <c r="A187" s="89"/>
      <c r="B187" s="91"/>
      <c r="E187" s="94"/>
      <c r="F187" s="90"/>
      <c r="G187" s="90"/>
      <c r="H187" s="89"/>
      <c r="J187" s="88"/>
      <c r="K187" s="87"/>
      <c r="L187" s="87"/>
      <c r="M187" s="86"/>
    </row>
    <row r="188" spans="1:13" ht="15" customHeight="1">
      <c r="A188" s="110" t="s">
        <v>149</v>
      </c>
      <c r="B188" s="92" t="s">
        <v>148</v>
      </c>
      <c r="E188" s="94"/>
      <c r="F188" s="90"/>
      <c r="G188" s="90"/>
      <c r="H188" s="89"/>
      <c r="I188" s="112"/>
      <c r="J188" s="88"/>
      <c r="K188" s="87"/>
      <c r="L188" s="87"/>
      <c r="M188" s="86"/>
    </row>
    <row r="189" spans="1:13" ht="15" customHeight="1">
      <c r="A189" s="89"/>
      <c r="B189" s="91"/>
      <c r="E189" s="94"/>
      <c r="F189" s="90"/>
      <c r="G189" s="90"/>
      <c r="H189" s="89"/>
      <c r="I189" s="112"/>
      <c r="J189" s="88"/>
      <c r="K189" s="87"/>
      <c r="L189" s="87"/>
      <c r="M189" s="86"/>
    </row>
    <row r="190" spans="1:13" ht="15" customHeight="1">
      <c r="A190" s="89"/>
      <c r="B190" s="91" t="s">
        <v>147</v>
      </c>
      <c r="E190" s="94"/>
      <c r="F190" s="90"/>
      <c r="G190" s="90"/>
      <c r="H190" s="89"/>
      <c r="I190" s="112"/>
      <c r="J190" s="88"/>
      <c r="K190" s="87"/>
      <c r="L190" s="87"/>
      <c r="M190" s="86"/>
    </row>
    <row r="191" spans="1:13" ht="15" customHeight="1">
      <c r="A191" s="89"/>
      <c r="B191" s="91" t="s">
        <v>92</v>
      </c>
      <c r="E191" s="94"/>
      <c r="F191" s="90"/>
      <c r="G191" s="90"/>
      <c r="H191" s="65" t="s">
        <v>16</v>
      </c>
      <c r="I191" s="64">
        <v>4</v>
      </c>
      <c r="J191" s="88"/>
      <c r="K191" s="87"/>
      <c r="L191" s="87"/>
      <c r="M191" s="86"/>
    </row>
    <row r="192" spans="1:13" ht="15" customHeight="1">
      <c r="A192" s="89"/>
      <c r="B192" s="91"/>
      <c r="E192" s="94"/>
      <c r="F192" s="90"/>
      <c r="G192" s="90"/>
      <c r="H192" s="89"/>
      <c r="I192" s="112"/>
      <c r="J192" s="88"/>
      <c r="K192" s="87"/>
      <c r="L192" s="87"/>
      <c r="M192" s="86"/>
    </row>
    <row r="193" spans="1:13" ht="15" customHeight="1">
      <c r="A193" s="89"/>
      <c r="B193" s="91" t="s">
        <v>146</v>
      </c>
      <c r="E193" s="94"/>
      <c r="F193" s="90"/>
      <c r="G193" s="90"/>
      <c r="H193" s="89"/>
      <c r="J193" s="88"/>
      <c r="K193" s="87"/>
      <c r="L193" s="87"/>
      <c r="M193" s="86"/>
    </row>
    <row r="194" spans="1:13" ht="15" customHeight="1">
      <c r="A194" s="89"/>
      <c r="B194" s="91" t="s">
        <v>92</v>
      </c>
      <c r="E194" s="94"/>
      <c r="F194" s="90"/>
      <c r="G194" s="90"/>
      <c r="H194" s="65" t="s">
        <v>16</v>
      </c>
      <c r="I194" s="64">
        <v>2</v>
      </c>
      <c r="J194" s="88"/>
      <c r="K194" s="87"/>
      <c r="L194" s="87"/>
      <c r="M194" s="86"/>
    </row>
    <row r="195" spans="1:13" ht="15" customHeight="1">
      <c r="A195" s="89"/>
      <c r="B195" s="91"/>
      <c r="E195" s="94"/>
      <c r="F195" s="90"/>
      <c r="G195" s="90"/>
      <c r="H195" s="89"/>
      <c r="J195" s="88"/>
      <c r="K195" s="87"/>
      <c r="L195" s="87"/>
      <c r="M195" s="86"/>
    </row>
    <row r="196" spans="1:13" ht="15" customHeight="1">
      <c r="A196" s="89"/>
      <c r="B196" s="91" t="s">
        <v>145</v>
      </c>
      <c r="E196" s="94"/>
      <c r="F196" s="90"/>
      <c r="G196" s="90"/>
      <c r="H196" s="89"/>
      <c r="J196" s="88"/>
      <c r="K196" s="87"/>
      <c r="L196" s="87"/>
      <c r="M196" s="86"/>
    </row>
    <row r="197" spans="1:13" ht="15" customHeight="1">
      <c r="A197" s="89"/>
      <c r="B197" s="91" t="s">
        <v>139</v>
      </c>
      <c r="E197" s="94"/>
      <c r="F197" s="90"/>
      <c r="G197" s="90"/>
      <c r="H197" s="65" t="s">
        <v>16</v>
      </c>
      <c r="I197" s="64">
        <v>10</v>
      </c>
      <c r="J197" s="88"/>
      <c r="K197" s="87"/>
      <c r="L197" s="87"/>
      <c r="M197" s="86"/>
    </row>
    <row r="198" spans="1:13" ht="15" customHeight="1">
      <c r="A198" s="89"/>
      <c r="B198" s="91"/>
      <c r="E198" s="94"/>
      <c r="F198" s="90"/>
      <c r="G198" s="90"/>
      <c r="H198" s="95"/>
      <c r="I198" s="112"/>
      <c r="J198" s="88"/>
      <c r="K198" s="87"/>
      <c r="L198" s="87"/>
      <c r="M198" s="86"/>
    </row>
    <row r="199" spans="1:13" ht="15" customHeight="1">
      <c r="A199" s="89"/>
      <c r="B199" s="91" t="s">
        <v>144</v>
      </c>
      <c r="E199" s="94"/>
      <c r="F199" s="90"/>
      <c r="G199" s="90"/>
      <c r="H199" s="89"/>
      <c r="I199" s="112"/>
      <c r="J199" s="88"/>
      <c r="K199" s="87"/>
      <c r="L199" s="87"/>
      <c r="M199" s="86"/>
    </row>
    <row r="200" spans="1:13" ht="15" customHeight="1">
      <c r="A200" s="89"/>
      <c r="B200" s="91" t="s">
        <v>139</v>
      </c>
      <c r="E200" s="94"/>
      <c r="F200" s="90"/>
      <c r="G200" s="90"/>
      <c r="H200" s="65" t="s">
        <v>16</v>
      </c>
      <c r="I200" s="64">
        <v>9</v>
      </c>
      <c r="J200" s="88"/>
      <c r="K200" s="87"/>
      <c r="L200" s="87"/>
      <c r="M200" s="86"/>
    </row>
    <row r="201" spans="1:13" ht="15" customHeight="1">
      <c r="A201" s="89"/>
      <c r="B201" s="91"/>
      <c r="E201" s="94"/>
      <c r="F201" s="90"/>
      <c r="G201" s="90"/>
      <c r="I201" s="69"/>
      <c r="J201" s="88"/>
      <c r="K201" s="87"/>
      <c r="L201" s="87"/>
      <c r="M201" s="86"/>
    </row>
    <row r="202" spans="1:13" ht="15" customHeight="1">
      <c r="A202" s="89"/>
      <c r="B202" s="91" t="s">
        <v>143</v>
      </c>
      <c r="E202" s="94"/>
      <c r="F202" s="90"/>
      <c r="G202" s="90"/>
      <c r="I202" s="69"/>
      <c r="J202" s="88"/>
      <c r="K202" s="87"/>
      <c r="L202" s="87"/>
      <c r="M202" s="86"/>
    </row>
    <row r="203" spans="1:13" ht="15" customHeight="1">
      <c r="A203" s="89"/>
      <c r="B203" s="91" t="s">
        <v>92</v>
      </c>
      <c r="E203" s="94"/>
      <c r="F203" s="90"/>
      <c r="G203" s="90"/>
      <c r="H203" s="65" t="s">
        <v>16</v>
      </c>
      <c r="I203" s="64">
        <v>2</v>
      </c>
      <c r="J203" s="88"/>
      <c r="K203" s="87"/>
      <c r="L203" s="87"/>
      <c r="M203" s="86"/>
    </row>
    <row r="204" spans="1:13" ht="15" customHeight="1">
      <c r="A204" s="89"/>
      <c r="B204" s="91"/>
      <c r="E204" s="94"/>
      <c r="F204" s="90"/>
      <c r="G204" s="90"/>
      <c r="I204" s="69"/>
      <c r="J204" s="88"/>
      <c r="K204" s="87"/>
      <c r="L204" s="87"/>
      <c r="M204" s="86"/>
    </row>
    <row r="205" spans="1:13" ht="15" customHeight="1">
      <c r="A205" s="110" t="s">
        <v>142</v>
      </c>
      <c r="B205" s="92" t="s">
        <v>141</v>
      </c>
      <c r="E205" s="94"/>
      <c r="F205" s="90"/>
      <c r="G205" s="90"/>
      <c r="I205" s="69"/>
      <c r="J205" s="88"/>
      <c r="K205" s="87"/>
      <c r="L205" s="87"/>
      <c r="M205" s="86"/>
    </row>
    <row r="206" spans="1:13" ht="15" customHeight="1">
      <c r="A206" s="89"/>
      <c r="B206" s="91" t="s">
        <v>140</v>
      </c>
      <c r="E206" s="94"/>
      <c r="F206" s="90"/>
      <c r="G206" s="90"/>
      <c r="I206" s="69"/>
      <c r="J206" s="88"/>
      <c r="K206" s="87"/>
      <c r="L206" s="87"/>
      <c r="M206" s="86"/>
    </row>
    <row r="207" spans="1:13" ht="15" customHeight="1">
      <c r="A207" s="89"/>
      <c r="B207" s="91" t="s">
        <v>139</v>
      </c>
      <c r="E207" s="94"/>
      <c r="F207" s="90"/>
      <c r="G207" s="90"/>
      <c r="J207" s="88"/>
      <c r="K207" s="87"/>
      <c r="L207" s="87"/>
      <c r="M207" s="86"/>
    </row>
    <row r="208" spans="1:13" ht="15" customHeight="1">
      <c r="A208" s="89"/>
      <c r="B208" s="91"/>
      <c r="E208" s="94"/>
      <c r="F208" s="90"/>
      <c r="G208" s="90"/>
      <c r="I208" s="69"/>
      <c r="J208" s="88"/>
      <c r="K208" s="87"/>
      <c r="L208" s="87"/>
      <c r="M208" s="86"/>
    </row>
    <row r="209" spans="1:13" ht="15" customHeight="1">
      <c r="A209" s="89"/>
      <c r="B209" s="91"/>
      <c r="E209" s="94" t="s">
        <v>138</v>
      </c>
      <c r="F209" s="90"/>
      <c r="G209" s="90"/>
      <c r="H209" s="65" t="s">
        <v>4</v>
      </c>
      <c r="I209" s="69">
        <v>2</v>
      </c>
      <c r="J209" s="88"/>
      <c r="K209" s="87"/>
      <c r="L209" s="87"/>
      <c r="M209" s="86"/>
    </row>
    <row r="210" spans="1:13" ht="15" customHeight="1">
      <c r="A210" s="89"/>
      <c r="B210" s="91"/>
      <c r="E210" s="94" t="s">
        <v>112</v>
      </c>
      <c r="F210" s="90"/>
      <c r="G210" s="90"/>
      <c r="H210" s="65" t="s">
        <v>4</v>
      </c>
      <c r="I210" s="69">
        <v>4</v>
      </c>
      <c r="J210" s="88"/>
      <c r="K210" s="87"/>
      <c r="L210" s="87"/>
      <c r="M210" s="86"/>
    </row>
    <row r="211" spans="1:13" ht="15" customHeight="1">
      <c r="A211" s="89"/>
      <c r="B211" s="91"/>
      <c r="E211" s="94" t="s">
        <v>137</v>
      </c>
      <c r="F211" s="90"/>
      <c r="G211" s="90"/>
      <c r="H211" s="65" t="s">
        <v>4</v>
      </c>
      <c r="I211" s="69">
        <v>2</v>
      </c>
      <c r="J211" s="88"/>
      <c r="K211" s="87"/>
      <c r="L211" s="87"/>
      <c r="M211" s="86"/>
    </row>
    <row r="212" spans="1:13" ht="15" customHeight="1">
      <c r="A212" s="89"/>
      <c r="B212" s="91"/>
      <c r="E212" s="94" t="s">
        <v>132</v>
      </c>
      <c r="F212" s="90"/>
      <c r="G212" s="90"/>
      <c r="H212" s="65" t="s">
        <v>4</v>
      </c>
      <c r="I212" s="69">
        <v>2</v>
      </c>
      <c r="J212" s="88"/>
      <c r="K212" s="87"/>
      <c r="L212" s="87"/>
      <c r="M212" s="86"/>
    </row>
    <row r="213" spans="1:13" ht="15" customHeight="1">
      <c r="A213" s="89"/>
      <c r="B213" s="91"/>
      <c r="E213" s="94"/>
      <c r="F213" s="90"/>
      <c r="G213" s="90"/>
      <c r="I213" s="69"/>
      <c r="J213" s="88"/>
      <c r="K213" s="87"/>
      <c r="L213" s="87"/>
      <c r="M213" s="86"/>
    </row>
    <row r="214" spans="1:13" ht="15" customHeight="1">
      <c r="A214" s="110" t="s">
        <v>136</v>
      </c>
      <c r="B214" s="92" t="s">
        <v>135</v>
      </c>
      <c r="E214" s="94"/>
      <c r="F214" s="90"/>
      <c r="G214" s="90"/>
      <c r="I214" s="69"/>
      <c r="J214" s="88"/>
      <c r="K214" s="87"/>
      <c r="L214" s="87"/>
      <c r="M214" s="86"/>
    </row>
    <row r="215" spans="1:13" ht="15" customHeight="1">
      <c r="A215" s="89"/>
      <c r="B215" s="91" t="s">
        <v>134</v>
      </c>
      <c r="E215" s="94"/>
      <c r="F215" s="90"/>
      <c r="G215" s="90"/>
      <c r="I215" s="69"/>
      <c r="J215" s="88"/>
      <c r="K215" s="87"/>
      <c r="L215" s="87"/>
      <c r="M215" s="86"/>
    </row>
    <row r="216" spans="1:13" ht="15" customHeight="1">
      <c r="A216" s="89"/>
      <c r="B216" s="91" t="s">
        <v>133</v>
      </c>
      <c r="E216" s="94"/>
      <c r="F216" s="90"/>
      <c r="G216" s="90"/>
      <c r="I216" s="69"/>
      <c r="J216" s="88"/>
      <c r="K216" s="87"/>
      <c r="L216" s="87"/>
      <c r="M216" s="86"/>
    </row>
    <row r="217" spans="1:13" ht="15" customHeight="1">
      <c r="A217" s="89"/>
      <c r="B217" s="91"/>
      <c r="E217" s="94" t="s">
        <v>132</v>
      </c>
      <c r="F217" s="90"/>
      <c r="G217" s="90"/>
      <c r="H217" s="65" t="s">
        <v>4</v>
      </c>
      <c r="I217" s="69">
        <v>1</v>
      </c>
      <c r="J217" s="88"/>
      <c r="K217" s="87"/>
      <c r="L217" s="87"/>
      <c r="M217" s="86"/>
    </row>
    <row r="218" spans="1:13" ht="15" customHeight="1">
      <c r="A218" s="89"/>
      <c r="B218" s="91"/>
      <c r="E218" s="94" t="s">
        <v>131</v>
      </c>
      <c r="F218" s="90"/>
      <c r="G218" s="90"/>
      <c r="H218" s="65" t="s">
        <v>4</v>
      </c>
      <c r="I218" s="69">
        <v>2</v>
      </c>
      <c r="J218" s="88"/>
      <c r="K218" s="87"/>
      <c r="L218" s="87"/>
      <c r="M218" s="86"/>
    </row>
    <row r="219" spans="1:13" ht="15" customHeight="1">
      <c r="A219" s="89"/>
      <c r="B219" s="91"/>
      <c r="E219" s="94" t="s">
        <v>130</v>
      </c>
      <c r="F219" s="90"/>
      <c r="G219" s="90"/>
      <c r="H219" s="65" t="s">
        <v>4</v>
      </c>
      <c r="I219" s="69">
        <v>3</v>
      </c>
      <c r="J219" s="88"/>
      <c r="K219" s="87"/>
      <c r="L219" s="87"/>
      <c r="M219" s="86"/>
    </row>
    <row r="220" spans="1:13" ht="15" customHeight="1">
      <c r="A220" s="89"/>
      <c r="B220" s="91"/>
      <c r="E220" s="94"/>
      <c r="F220" s="90"/>
      <c r="G220" s="90"/>
      <c r="I220" s="69"/>
      <c r="J220" s="88"/>
      <c r="K220" s="87"/>
      <c r="L220" s="87"/>
      <c r="M220" s="86"/>
    </row>
    <row r="221" spans="1:13" ht="15" customHeight="1">
      <c r="A221" s="110" t="s">
        <v>129</v>
      </c>
      <c r="B221" s="92" t="s">
        <v>128</v>
      </c>
      <c r="E221" s="94"/>
      <c r="F221" s="90"/>
      <c r="G221" s="90"/>
      <c r="I221" s="69"/>
      <c r="J221" s="88"/>
      <c r="K221" s="87"/>
      <c r="L221" s="87"/>
      <c r="M221" s="86"/>
    </row>
    <row r="222" spans="1:13" ht="15" customHeight="1">
      <c r="A222" s="89"/>
      <c r="B222" s="91" t="s">
        <v>127</v>
      </c>
      <c r="E222" s="94"/>
      <c r="F222" s="90"/>
      <c r="G222" s="90"/>
      <c r="I222" s="69"/>
      <c r="J222" s="88"/>
      <c r="K222" s="87"/>
      <c r="L222" s="87"/>
      <c r="M222" s="86"/>
    </row>
    <row r="223" spans="1:13" ht="15" customHeight="1">
      <c r="A223" s="89"/>
      <c r="B223" s="91" t="s">
        <v>88</v>
      </c>
      <c r="E223" s="94"/>
      <c r="F223" s="90"/>
      <c r="G223" s="90"/>
      <c r="I223" s="69"/>
      <c r="J223" s="88"/>
      <c r="K223" s="87"/>
      <c r="L223" s="87"/>
      <c r="M223" s="86"/>
    </row>
    <row r="224" spans="1:13" ht="15" customHeight="1">
      <c r="A224" s="89"/>
      <c r="B224" s="91"/>
      <c r="E224" s="111" t="s">
        <v>126</v>
      </c>
      <c r="F224" s="90"/>
      <c r="G224" s="90"/>
      <c r="H224" s="65" t="s">
        <v>4</v>
      </c>
      <c r="I224" s="69">
        <v>6</v>
      </c>
      <c r="J224" s="88"/>
      <c r="K224" s="87"/>
      <c r="L224" s="87"/>
      <c r="M224" s="86"/>
    </row>
    <row r="225" spans="1:13" ht="15" customHeight="1">
      <c r="A225" s="89"/>
      <c r="B225" s="91"/>
      <c r="E225" s="111" t="s">
        <v>125</v>
      </c>
      <c r="F225" s="90"/>
      <c r="G225" s="90"/>
      <c r="H225" s="65" t="s">
        <v>4</v>
      </c>
      <c r="I225" s="69">
        <v>2</v>
      </c>
      <c r="J225" s="88"/>
      <c r="K225" s="87"/>
      <c r="L225" s="87"/>
      <c r="M225" s="86"/>
    </row>
    <row r="226" spans="1:13" ht="15" customHeight="1">
      <c r="A226" s="89"/>
      <c r="B226" s="91"/>
      <c r="E226" s="111" t="s">
        <v>124</v>
      </c>
      <c r="F226" s="90"/>
      <c r="G226" s="90"/>
      <c r="H226" s="65" t="s">
        <v>4</v>
      </c>
      <c r="I226" s="69">
        <v>2</v>
      </c>
      <c r="J226" s="88"/>
      <c r="K226" s="87"/>
      <c r="L226" s="87"/>
      <c r="M226" s="86"/>
    </row>
    <row r="227" spans="1:13" ht="15" customHeight="1">
      <c r="A227" s="89"/>
      <c r="B227" s="91"/>
      <c r="E227" s="111" t="s">
        <v>123</v>
      </c>
      <c r="F227" s="90"/>
      <c r="G227" s="90"/>
      <c r="H227" s="65" t="s">
        <v>4</v>
      </c>
      <c r="I227" s="69">
        <v>2</v>
      </c>
      <c r="J227" s="88"/>
      <c r="K227" s="87"/>
      <c r="L227" s="87"/>
      <c r="M227" s="86"/>
    </row>
    <row r="228" spans="1:13" ht="15" customHeight="1">
      <c r="A228" s="110" t="s">
        <v>122</v>
      </c>
      <c r="B228" s="92" t="s">
        <v>121</v>
      </c>
      <c r="E228" s="94"/>
      <c r="F228" s="90"/>
      <c r="G228" s="90"/>
      <c r="I228" s="69"/>
      <c r="J228" s="88"/>
      <c r="K228" s="87"/>
      <c r="L228" s="87"/>
      <c r="M228" s="86"/>
    </row>
    <row r="229" spans="1:13" ht="15" customHeight="1">
      <c r="A229" s="89"/>
      <c r="B229" s="91" t="s">
        <v>120</v>
      </c>
      <c r="E229" s="94"/>
      <c r="F229" s="90"/>
      <c r="G229" s="90"/>
      <c r="I229" s="69"/>
      <c r="J229" s="88"/>
      <c r="K229" s="87"/>
      <c r="L229" s="87"/>
      <c r="M229" s="86"/>
    </row>
    <row r="230" spans="1:13" ht="15" customHeight="1">
      <c r="A230" s="89"/>
      <c r="B230" s="91" t="s">
        <v>88</v>
      </c>
      <c r="E230" s="94"/>
      <c r="F230" s="90"/>
      <c r="G230" s="90"/>
      <c r="H230" s="65" t="s">
        <v>16</v>
      </c>
      <c r="I230" s="64">
        <v>6</v>
      </c>
      <c r="J230" s="88"/>
      <c r="K230" s="87"/>
      <c r="L230" s="87"/>
      <c r="M230" s="86"/>
    </row>
    <row r="231" spans="1:13" ht="15" customHeight="1">
      <c r="A231" s="89"/>
      <c r="B231" s="91"/>
      <c r="E231" s="94"/>
      <c r="F231" s="90"/>
      <c r="G231" s="90"/>
      <c r="I231" s="69"/>
      <c r="J231" s="88"/>
      <c r="K231" s="87"/>
      <c r="L231" s="87"/>
      <c r="M231" s="86"/>
    </row>
    <row r="232" spans="1:13" ht="15" customHeight="1">
      <c r="A232" s="110" t="s">
        <v>119</v>
      </c>
      <c r="B232" s="92" t="s">
        <v>118</v>
      </c>
      <c r="E232" s="94"/>
      <c r="F232" s="90"/>
      <c r="G232" s="90"/>
      <c r="I232" s="69"/>
      <c r="J232" s="88"/>
      <c r="K232" s="87"/>
      <c r="L232" s="87"/>
      <c r="M232" s="86"/>
    </row>
    <row r="233" spans="1:13" ht="15" customHeight="1">
      <c r="A233" s="89"/>
      <c r="B233" s="91" t="s">
        <v>117</v>
      </c>
      <c r="E233" s="94"/>
      <c r="F233" s="90"/>
      <c r="G233" s="90"/>
      <c r="I233" s="69"/>
      <c r="J233" s="88"/>
      <c r="K233" s="87"/>
      <c r="L233" s="87"/>
      <c r="M233" s="86"/>
    </row>
    <row r="234" spans="1:13" ht="15" customHeight="1">
      <c r="A234" s="89"/>
      <c r="B234" s="91" t="s">
        <v>116</v>
      </c>
      <c r="E234" s="94"/>
      <c r="F234" s="90"/>
      <c r="G234" s="90"/>
      <c r="I234" s="69"/>
      <c r="J234" s="88"/>
      <c r="K234" s="87"/>
      <c r="L234" s="87"/>
      <c r="M234" s="86"/>
    </row>
    <row r="235" spans="1:13" ht="15" customHeight="1">
      <c r="A235" s="89"/>
      <c r="B235" s="91" t="s">
        <v>92</v>
      </c>
      <c r="E235" s="94"/>
      <c r="F235" s="90"/>
      <c r="G235" s="90"/>
      <c r="H235" s="65" t="s">
        <v>16</v>
      </c>
      <c r="I235" s="64">
        <v>1</v>
      </c>
      <c r="J235" s="88"/>
      <c r="K235" s="87"/>
      <c r="L235" s="87"/>
      <c r="M235" s="86"/>
    </row>
    <row r="236" spans="1:13" ht="15" customHeight="1">
      <c r="A236" s="89"/>
      <c r="B236" s="91"/>
      <c r="E236" s="94"/>
      <c r="F236" s="90"/>
      <c r="G236" s="90"/>
      <c r="I236" s="69"/>
      <c r="J236" s="88"/>
      <c r="K236" s="87"/>
      <c r="L236" s="87"/>
      <c r="M236" s="86"/>
    </row>
    <row r="237" spans="1:13" ht="15" customHeight="1">
      <c r="A237" s="110" t="s">
        <v>115</v>
      </c>
      <c r="B237" s="92" t="s">
        <v>114</v>
      </c>
      <c r="E237" s="94"/>
      <c r="F237" s="90"/>
      <c r="G237" s="90"/>
      <c r="I237" s="69"/>
      <c r="J237" s="88"/>
      <c r="K237" s="87"/>
      <c r="L237" s="87"/>
      <c r="M237" s="86"/>
    </row>
    <row r="238" spans="1:13" ht="15" customHeight="1">
      <c r="A238" s="110"/>
      <c r="B238" s="92" t="s">
        <v>113</v>
      </c>
      <c r="E238" s="94"/>
      <c r="F238" s="90"/>
      <c r="G238" s="90"/>
      <c r="I238" s="69"/>
      <c r="J238" s="88"/>
      <c r="K238" s="87"/>
      <c r="L238" s="87"/>
      <c r="M238" s="86"/>
    </row>
    <row r="239" spans="1:13" ht="15" customHeight="1">
      <c r="A239" s="110"/>
      <c r="B239" s="92" t="s">
        <v>88</v>
      </c>
      <c r="E239" s="94"/>
      <c r="F239" s="90"/>
      <c r="G239" s="90"/>
      <c r="H239" s="65" t="s">
        <v>19</v>
      </c>
      <c r="I239" s="69">
        <v>25</v>
      </c>
      <c r="J239" s="88"/>
      <c r="K239" s="87"/>
      <c r="L239" s="87"/>
      <c r="M239" s="86"/>
    </row>
    <row r="240" spans="1:13" ht="15" customHeight="1">
      <c r="A240" s="110"/>
      <c r="B240" s="92"/>
      <c r="E240" s="94" t="s">
        <v>112</v>
      </c>
      <c r="F240" s="90"/>
      <c r="G240" s="90"/>
      <c r="I240" s="69"/>
      <c r="J240" s="88"/>
      <c r="K240" s="87"/>
      <c r="L240" s="87"/>
      <c r="M240" s="86"/>
    </row>
    <row r="241" spans="1:20" ht="15" customHeight="1">
      <c r="A241" s="110"/>
      <c r="B241" s="92"/>
      <c r="E241" s="94"/>
      <c r="F241" s="90"/>
      <c r="G241" s="90"/>
      <c r="I241" s="69"/>
      <c r="J241" s="88"/>
      <c r="K241" s="87"/>
      <c r="L241" s="87"/>
      <c r="M241" s="86"/>
    </row>
    <row r="242" spans="1:20" ht="15" customHeight="1">
      <c r="A242" s="110" t="s">
        <v>111</v>
      </c>
      <c r="B242" s="92" t="s">
        <v>110</v>
      </c>
      <c r="E242" s="94"/>
      <c r="F242" s="90"/>
      <c r="G242" s="90"/>
      <c r="I242" s="69"/>
      <c r="J242" s="88"/>
      <c r="K242" s="87"/>
      <c r="L242" s="87"/>
      <c r="M242" s="86"/>
    </row>
    <row r="243" spans="1:20" ht="15" customHeight="1">
      <c r="A243" s="89"/>
      <c r="B243" s="91" t="s">
        <v>109</v>
      </c>
      <c r="E243" s="94"/>
      <c r="F243" s="90"/>
      <c r="G243" s="90"/>
      <c r="I243" s="69"/>
      <c r="J243" s="88"/>
      <c r="K243" s="87"/>
      <c r="L243" s="87"/>
      <c r="M243" s="86"/>
    </row>
    <row r="244" spans="1:20" ht="15" customHeight="1">
      <c r="A244" s="89"/>
      <c r="B244" s="91" t="s">
        <v>88</v>
      </c>
      <c r="E244" s="94"/>
      <c r="F244" s="90"/>
      <c r="G244" s="90"/>
      <c r="H244" s="65" t="s">
        <v>16</v>
      </c>
      <c r="I244" s="64">
        <v>11</v>
      </c>
      <c r="J244" s="88"/>
      <c r="K244" s="87"/>
      <c r="L244" s="87"/>
      <c r="M244" s="86"/>
    </row>
    <row r="245" spans="1:20" ht="15" customHeight="1">
      <c r="A245" s="110"/>
      <c r="B245" s="92"/>
      <c r="E245" s="94"/>
      <c r="F245" s="90"/>
      <c r="G245" s="90"/>
      <c r="J245" s="88"/>
      <c r="K245" s="87"/>
      <c r="L245" s="87"/>
      <c r="M245" s="86"/>
    </row>
    <row r="246" spans="1:20" ht="15" customHeight="1">
      <c r="A246" s="110" t="s">
        <v>108</v>
      </c>
      <c r="B246" s="92" t="s">
        <v>75</v>
      </c>
      <c r="C246" s="90"/>
      <c r="D246" s="90"/>
      <c r="E246" s="90"/>
      <c r="F246" s="90"/>
      <c r="G246" s="90"/>
      <c r="H246" s="89"/>
      <c r="J246" s="88"/>
      <c r="K246" s="87"/>
      <c r="L246" s="87"/>
      <c r="M246" s="86"/>
    </row>
    <row r="247" spans="1:20" ht="15" customHeight="1">
      <c r="A247" s="110"/>
      <c r="B247" s="92" t="s">
        <v>74</v>
      </c>
      <c r="C247" s="90"/>
      <c r="D247" s="90"/>
      <c r="E247" s="90"/>
      <c r="F247" s="90"/>
      <c r="G247" s="90"/>
      <c r="H247" s="89"/>
      <c r="J247" s="88"/>
      <c r="K247" s="87"/>
      <c r="L247" s="87"/>
      <c r="M247" s="86"/>
    </row>
    <row r="248" spans="1:20" ht="15" customHeight="1">
      <c r="A248" s="110"/>
      <c r="B248" s="92" t="s">
        <v>73</v>
      </c>
      <c r="C248" s="90"/>
      <c r="D248" s="90"/>
      <c r="E248" s="90"/>
      <c r="F248" s="90"/>
      <c r="G248" s="90"/>
      <c r="H248" s="89"/>
      <c r="J248" s="88"/>
      <c r="K248" s="87"/>
      <c r="L248" s="87"/>
      <c r="M248" s="86"/>
    </row>
    <row r="249" spans="1:20" ht="15" customHeight="1">
      <c r="A249" s="89"/>
      <c r="B249" s="91" t="s">
        <v>72</v>
      </c>
      <c r="C249" s="90"/>
      <c r="D249" s="90"/>
      <c r="E249" s="90"/>
      <c r="F249" s="90"/>
      <c r="G249" s="90"/>
      <c r="H249" s="89" t="s">
        <v>16</v>
      </c>
      <c r="I249" s="64">
        <v>1</v>
      </c>
      <c r="J249" s="88"/>
      <c r="K249" s="87"/>
      <c r="L249" s="87"/>
      <c r="M249" s="86"/>
    </row>
    <row r="250" spans="1:20" s="85" customFormat="1" ht="15" customHeight="1" thickBot="1">
      <c r="A250" s="109"/>
      <c r="B250" s="108"/>
      <c r="G250" s="84"/>
      <c r="H250" s="83"/>
      <c r="I250" s="82"/>
      <c r="J250" s="107"/>
      <c r="K250" s="106"/>
      <c r="L250" s="106"/>
      <c r="M250" s="86"/>
      <c r="N250" s="79"/>
      <c r="T250" s="105"/>
    </row>
    <row r="251" spans="1:20" ht="15" customHeight="1" thickBot="1">
      <c r="A251" s="60"/>
      <c r="H251" s="60"/>
      <c r="I251" s="69"/>
      <c r="J251" s="68"/>
      <c r="K251" s="67"/>
      <c r="L251" s="67"/>
      <c r="M251" s="59"/>
      <c r="N251" s="67"/>
    </row>
    <row r="252" spans="1:20" ht="15" customHeight="1">
      <c r="A252" s="60"/>
      <c r="H252" s="159" t="s">
        <v>107</v>
      </c>
      <c r="I252" s="160"/>
      <c r="J252" s="160"/>
      <c r="K252" s="160"/>
      <c r="L252" s="161"/>
      <c r="N252" s="72">
        <f>SUM(N8:N251)</f>
        <v>0</v>
      </c>
    </row>
    <row r="253" spans="1:20" ht="15" customHeight="1">
      <c r="A253" s="60"/>
      <c r="H253" s="153" t="s">
        <v>71</v>
      </c>
      <c r="I253" s="154"/>
      <c r="J253" s="154"/>
      <c r="K253" s="154"/>
      <c r="L253" s="155"/>
      <c r="N253" s="71"/>
    </row>
    <row r="254" spans="1:20" ht="15" customHeight="1" thickBot="1">
      <c r="A254" s="60"/>
      <c r="H254" s="156" t="s">
        <v>106</v>
      </c>
      <c r="I254" s="157"/>
      <c r="J254" s="157"/>
      <c r="K254" s="157"/>
      <c r="L254" s="158"/>
      <c r="N254" s="70"/>
    </row>
    <row r="255" spans="1:20" ht="14" thickBot="1">
      <c r="A255" s="60"/>
      <c r="H255" s="60"/>
      <c r="I255" s="69"/>
      <c r="J255" s="68"/>
      <c r="K255" s="67"/>
      <c r="L255" s="67"/>
      <c r="M255" s="59"/>
      <c r="N255" s="67"/>
    </row>
    <row r="256" spans="1:20" ht="17" thickBot="1">
      <c r="A256" s="104"/>
      <c r="B256" s="103" t="s">
        <v>278</v>
      </c>
      <c r="C256" s="99"/>
      <c r="D256" s="99"/>
      <c r="E256" s="102"/>
      <c r="F256" s="101"/>
      <c r="G256" s="100"/>
      <c r="H256" s="99"/>
      <c r="I256" s="99"/>
      <c r="J256" s="99"/>
      <c r="K256" s="99"/>
      <c r="L256" s="99"/>
      <c r="N256" s="98"/>
    </row>
    <row r="257" spans="1:25">
      <c r="B257" s="93"/>
      <c r="N257" s="97"/>
    </row>
    <row r="258" spans="1:25">
      <c r="B258" s="92" t="s">
        <v>105</v>
      </c>
    </row>
    <row r="259" spans="1:25">
      <c r="B259" s="92" t="s">
        <v>104</v>
      </c>
      <c r="H259" s="89" t="s">
        <v>16</v>
      </c>
      <c r="I259" s="64">
        <v>1</v>
      </c>
      <c r="J259" s="88"/>
      <c r="K259" s="87"/>
      <c r="L259" s="87"/>
      <c r="M259" s="86"/>
    </row>
    <row r="260" spans="1:25">
      <c r="B260" s="92" t="s">
        <v>103</v>
      </c>
    </row>
    <row r="261" spans="1:25">
      <c r="B261" s="93"/>
    </row>
    <row r="262" spans="1:25">
      <c r="A262" s="89"/>
      <c r="B262" s="92" t="s">
        <v>102</v>
      </c>
      <c r="H262" s="89"/>
      <c r="I262" s="89"/>
      <c r="J262" s="88"/>
      <c r="K262" s="87"/>
      <c r="L262" s="87"/>
      <c r="M262" s="86"/>
    </row>
    <row r="263" spans="1:25">
      <c r="A263" s="89"/>
      <c r="B263" s="92" t="s">
        <v>101</v>
      </c>
      <c r="H263" s="89"/>
      <c r="J263" s="88"/>
      <c r="K263" s="87"/>
      <c r="L263" s="87"/>
      <c r="M263" s="86"/>
      <c r="Y263" s="59" t="s">
        <v>100</v>
      </c>
    </row>
    <row r="264" spans="1:25">
      <c r="A264" s="89"/>
      <c r="B264" s="92" t="s">
        <v>92</v>
      </c>
      <c r="H264" s="89" t="s">
        <v>16</v>
      </c>
      <c r="I264" s="64">
        <v>4</v>
      </c>
      <c r="J264" s="88"/>
      <c r="K264" s="87"/>
      <c r="L264" s="87"/>
      <c r="M264" s="86"/>
    </row>
    <row r="265" spans="1:25">
      <c r="A265" s="89"/>
      <c r="B265" s="92"/>
      <c r="H265" s="89"/>
      <c r="J265" s="88"/>
      <c r="K265" s="87"/>
      <c r="L265" s="87"/>
      <c r="M265" s="86"/>
    </row>
    <row r="266" spans="1:25">
      <c r="A266" s="89"/>
      <c r="B266" s="92" t="s">
        <v>99</v>
      </c>
      <c r="G266" s="96"/>
      <c r="I266" s="89"/>
      <c r="J266" s="88"/>
      <c r="K266" s="87"/>
      <c r="L266" s="87"/>
      <c r="M266" s="86"/>
    </row>
    <row r="267" spans="1:25" ht="16">
      <c r="A267" s="89"/>
      <c r="B267" s="92" t="s">
        <v>98</v>
      </c>
      <c r="E267" s="94"/>
      <c r="F267" s="90"/>
      <c r="G267" s="90"/>
      <c r="H267" s="95"/>
      <c r="J267" s="88"/>
      <c r="K267" s="87"/>
      <c r="L267" s="87"/>
      <c r="M267" s="86"/>
    </row>
    <row r="268" spans="1:25" ht="16">
      <c r="A268" s="89"/>
      <c r="B268" s="92" t="s">
        <v>88</v>
      </c>
      <c r="E268" s="94"/>
      <c r="F268" s="90"/>
      <c r="G268" s="90"/>
      <c r="H268" s="89" t="s">
        <v>16</v>
      </c>
      <c r="I268" s="64">
        <v>2</v>
      </c>
      <c r="J268" s="88"/>
      <c r="K268" s="87"/>
      <c r="L268" s="87"/>
      <c r="M268" s="86"/>
    </row>
    <row r="269" spans="1:25">
      <c r="B269" s="93"/>
    </row>
    <row r="270" spans="1:25" ht="16">
      <c r="A270" s="89"/>
      <c r="B270" s="92" t="s">
        <v>97</v>
      </c>
      <c r="E270" s="94"/>
      <c r="F270" s="90"/>
      <c r="G270" s="90"/>
      <c r="H270" s="95"/>
      <c r="I270" s="89"/>
      <c r="J270" s="88"/>
      <c r="K270" s="87"/>
      <c r="L270" s="87"/>
      <c r="M270" s="86"/>
    </row>
    <row r="271" spans="1:25" ht="16">
      <c r="A271" s="89"/>
      <c r="B271" s="92" t="s">
        <v>96</v>
      </c>
      <c r="E271" s="94"/>
      <c r="F271" s="90"/>
      <c r="G271" s="90"/>
      <c r="H271" s="95"/>
      <c r="I271" s="89"/>
      <c r="J271" s="88"/>
      <c r="K271" s="87"/>
      <c r="L271" s="87"/>
      <c r="M271" s="86"/>
    </row>
    <row r="272" spans="1:25" ht="16">
      <c r="A272" s="89"/>
      <c r="B272" s="92" t="s">
        <v>88</v>
      </c>
      <c r="E272" s="94"/>
      <c r="F272" s="90"/>
      <c r="G272" s="90"/>
      <c r="H272" s="89" t="s">
        <v>16</v>
      </c>
      <c r="I272" s="64">
        <v>1</v>
      </c>
      <c r="J272" s="88"/>
      <c r="K272" s="87"/>
      <c r="L272" s="87"/>
      <c r="M272" s="86"/>
    </row>
    <row r="273" spans="1:16">
      <c r="B273" s="93"/>
    </row>
    <row r="274" spans="1:16">
      <c r="A274" s="89"/>
      <c r="B274" s="92" t="s">
        <v>95</v>
      </c>
      <c r="H274" s="89"/>
      <c r="J274" s="88"/>
      <c r="K274" s="87"/>
      <c r="L274" s="87"/>
      <c r="M274" s="86"/>
    </row>
    <row r="275" spans="1:16">
      <c r="A275" s="89"/>
      <c r="B275" s="92" t="s">
        <v>94</v>
      </c>
      <c r="J275" s="88"/>
      <c r="K275" s="87"/>
      <c r="L275" s="87"/>
      <c r="M275" s="86"/>
    </row>
    <row r="276" spans="1:16">
      <c r="A276" s="89"/>
      <c r="B276" s="92" t="s">
        <v>93</v>
      </c>
      <c r="J276" s="88"/>
      <c r="K276" s="87"/>
      <c r="L276" s="87"/>
      <c r="M276" s="86"/>
    </row>
    <row r="277" spans="1:16">
      <c r="A277" s="89"/>
      <c r="B277" s="92" t="s">
        <v>92</v>
      </c>
      <c r="H277" s="89" t="s">
        <v>16</v>
      </c>
      <c r="I277" s="64">
        <v>1</v>
      </c>
      <c r="J277" s="88"/>
      <c r="K277" s="87"/>
      <c r="L277" s="87"/>
      <c r="M277" s="86"/>
    </row>
    <row r="278" spans="1:16">
      <c r="A278" s="89"/>
      <c r="B278" s="92"/>
      <c r="H278" s="89"/>
      <c r="J278" s="88"/>
      <c r="K278" s="87"/>
      <c r="L278" s="87"/>
      <c r="M278" s="86"/>
    </row>
    <row r="279" spans="1:16">
      <c r="A279" s="89"/>
      <c r="B279" s="92" t="s">
        <v>91</v>
      </c>
      <c r="H279" s="89"/>
      <c r="I279" s="89"/>
      <c r="J279" s="88"/>
      <c r="K279" s="87"/>
      <c r="L279" s="87"/>
      <c r="M279" s="86"/>
    </row>
    <row r="280" spans="1:16">
      <c r="A280" s="89"/>
      <c r="B280" s="92" t="s">
        <v>90</v>
      </c>
      <c r="H280" s="89"/>
      <c r="I280" s="89"/>
      <c r="J280" s="88"/>
      <c r="K280" s="87"/>
      <c r="L280" s="87"/>
      <c r="M280" s="86"/>
    </row>
    <row r="281" spans="1:16">
      <c r="A281" s="89"/>
      <c r="B281" s="91" t="s">
        <v>89</v>
      </c>
      <c r="H281" s="89"/>
      <c r="I281" s="89"/>
      <c r="J281" s="88"/>
      <c r="K281" s="87"/>
      <c r="L281" s="87"/>
      <c r="M281" s="86"/>
    </row>
    <row r="282" spans="1:16">
      <c r="A282" s="89"/>
      <c r="B282" s="92" t="s">
        <v>88</v>
      </c>
      <c r="H282" s="89" t="s">
        <v>16</v>
      </c>
      <c r="I282" s="64">
        <v>1</v>
      </c>
      <c r="J282" s="88"/>
      <c r="K282" s="87"/>
      <c r="L282" s="87"/>
      <c r="M282" s="86"/>
    </row>
    <row r="284" spans="1:16">
      <c r="A284" s="89"/>
      <c r="B284" s="92" t="s">
        <v>87</v>
      </c>
      <c r="J284" s="88"/>
      <c r="K284" s="87"/>
      <c r="L284" s="87"/>
      <c r="M284" s="86"/>
    </row>
    <row r="285" spans="1:16">
      <c r="A285" s="89"/>
      <c r="B285" s="92" t="s">
        <v>86</v>
      </c>
      <c r="H285" s="89"/>
      <c r="J285" s="88"/>
      <c r="K285" s="87"/>
      <c r="L285" s="87"/>
      <c r="M285" s="86"/>
    </row>
    <row r="286" spans="1:16">
      <c r="A286" s="89"/>
      <c r="B286" s="92" t="s">
        <v>76</v>
      </c>
      <c r="H286" s="89"/>
      <c r="J286" s="88"/>
      <c r="K286" s="87"/>
      <c r="L286" s="87"/>
      <c r="M286" s="86"/>
      <c r="P286" s="67"/>
    </row>
    <row r="287" spans="1:16">
      <c r="A287" s="89"/>
      <c r="B287" s="91"/>
      <c r="J287" s="88"/>
      <c r="K287" s="87"/>
      <c r="L287" s="87"/>
      <c r="M287" s="86"/>
    </row>
    <row r="288" spans="1:16">
      <c r="A288" s="89"/>
      <c r="B288" s="92"/>
      <c r="E288" s="59" t="s">
        <v>85</v>
      </c>
      <c r="H288" s="65" t="s">
        <v>19</v>
      </c>
      <c r="I288" s="64">
        <v>30</v>
      </c>
      <c r="J288" s="88"/>
      <c r="K288" s="87"/>
      <c r="L288" s="87"/>
      <c r="M288" s="86"/>
    </row>
    <row r="289" spans="1:13">
      <c r="A289" s="89"/>
      <c r="B289" s="92"/>
      <c r="E289" s="59" t="s">
        <v>84</v>
      </c>
      <c r="H289" s="65" t="s">
        <v>19</v>
      </c>
      <c r="I289" s="64">
        <v>30</v>
      </c>
      <c r="J289" s="88"/>
      <c r="K289" s="87"/>
      <c r="L289" s="87"/>
      <c r="M289" s="86"/>
    </row>
    <row r="290" spans="1:13">
      <c r="A290" s="89"/>
      <c r="B290" s="91"/>
      <c r="E290" s="59" t="s">
        <v>83</v>
      </c>
      <c r="H290" s="65" t="s">
        <v>19</v>
      </c>
      <c r="I290" s="64">
        <v>50</v>
      </c>
      <c r="J290" s="88"/>
      <c r="K290" s="87"/>
      <c r="L290" s="87"/>
      <c r="M290" s="86"/>
    </row>
    <row r="292" spans="1:13">
      <c r="B292" s="92" t="s">
        <v>82</v>
      </c>
      <c r="H292" s="89"/>
      <c r="J292" s="88"/>
      <c r="K292" s="87"/>
      <c r="L292" s="87"/>
      <c r="M292" s="86"/>
    </row>
    <row r="293" spans="1:13">
      <c r="B293" s="92" t="s">
        <v>81</v>
      </c>
      <c r="H293" s="89"/>
      <c r="J293" s="88"/>
      <c r="K293" s="87"/>
      <c r="L293" s="87"/>
      <c r="M293" s="86"/>
    </row>
    <row r="294" spans="1:13">
      <c r="B294" s="92" t="s">
        <v>80</v>
      </c>
      <c r="J294" s="88"/>
      <c r="K294" s="87"/>
      <c r="L294" s="87"/>
      <c r="M294" s="86"/>
    </row>
    <row r="295" spans="1:13">
      <c r="B295" s="91" t="s">
        <v>79</v>
      </c>
      <c r="H295" s="89" t="s">
        <v>16</v>
      </c>
      <c r="I295" s="64">
        <v>1</v>
      </c>
      <c r="J295" s="88"/>
      <c r="K295" s="87"/>
      <c r="L295" s="87"/>
      <c r="M295" s="86"/>
    </row>
    <row r="297" spans="1:13">
      <c r="A297" s="89"/>
      <c r="B297" s="92" t="s">
        <v>78</v>
      </c>
      <c r="J297" s="88"/>
      <c r="K297" s="87"/>
      <c r="L297" s="87"/>
      <c r="M297" s="86"/>
    </row>
    <row r="298" spans="1:13">
      <c r="A298" s="89"/>
      <c r="B298" s="92" t="s">
        <v>77</v>
      </c>
      <c r="J298" s="88"/>
      <c r="K298" s="87"/>
      <c r="L298" s="87"/>
      <c r="M298" s="86"/>
    </row>
    <row r="299" spans="1:13" ht="16">
      <c r="A299" s="89"/>
      <c r="B299" s="92" t="s">
        <v>76</v>
      </c>
      <c r="C299" s="90"/>
      <c r="D299" s="90"/>
      <c r="E299" s="90"/>
      <c r="F299" s="90"/>
      <c r="G299" s="90"/>
      <c r="H299" s="89" t="s">
        <v>16</v>
      </c>
      <c r="I299" s="64">
        <v>1</v>
      </c>
      <c r="J299" s="88"/>
      <c r="K299" s="87"/>
      <c r="L299" s="87"/>
      <c r="M299" s="86"/>
    </row>
    <row r="300" spans="1:13" ht="16">
      <c r="A300" s="89"/>
      <c r="B300" s="91"/>
      <c r="C300" s="90"/>
      <c r="D300" s="90"/>
      <c r="E300" s="90"/>
      <c r="F300" s="90"/>
      <c r="G300" s="90"/>
      <c r="H300" s="89"/>
      <c r="J300" s="88"/>
      <c r="K300" s="87"/>
      <c r="L300" s="87"/>
      <c r="M300" s="86"/>
    </row>
    <row r="301" spans="1:13" ht="16">
      <c r="A301" s="89"/>
      <c r="B301" s="91" t="s">
        <v>75</v>
      </c>
      <c r="C301" s="90"/>
      <c r="D301" s="90"/>
      <c r="E301" s="90"/>
      <c r="F301" s="90"/>
      <c r="G301" s="90"/>
      <c r="H301" s="89"/>
      <c r="J301" s="88"/>
      <c r="K301" s="87"/>
      <c r="L301" s="87"/>
      <c r="M301" s="86"/>
    </row>
    <row r="302" spans="1:13" ht="16">
      <c r="A302" s="89"/>
      <c r="B302" s="91" t="s">
        <v>74</v>
      </c>
      <c r="C302" s="90"/>
      <c r="D302" s="90"/>
      <c r="E302" s="90"/>
      <c r="F302" s="90"/>
      <c r="G302" s="90"/>
      <c r="H302" s="89"/>
      <c r="J302" s="88"/>
      <c r="K302" s="87"/>
      <c r="L302" s="87"/>
      <c r="M302" s="86"/>
    </row>
    <row r="303" spans="1:13" ht="16">
      <c r="A303" s="89"/>
      <c r="B303" s="91" t="s">
        <v>73</v>
      </c>
      <c r="C303" s="90"/>
      <c r="D303" s="90"/>
      <c r="E303" s="90"/>
      <c r="F303" s="90"/>
      <c r="G303" s="90"/>
      <c r="H303" s="89"/>
      <c r="J303" s="88"/>
      <c r="K303" s="87"/>
      <c r="L303" s="87"/>
      <c r="M303" s="86"/>
    </row>
    <row r="304" spans="1:13" ht="16">
      <c r="A304" s="89"/>
      <c r="B304" s="91" t="s">
        <v>72</v>
      </c>
      <c r="C304" s="90"/>
      <c r="D304" s="90"/>
      <c r="E304" s="90"/>
      <c r="F304" s="90"/>
      <c r="G304" s="90"/>
      <c r="H304" s="89" t="s">
        <v>16</v>
      </c>
      <c r="I304" s="64">
        <v>1</v>
      </c>
      <c r="J304" s="88"/>
      <c r="K304" s="87"/>
      <c r="L304" s="87"/>
      <c r="M304" s="86"/>
    </row>
    <row r="305" spans="1:14" ht="14" thickBot="1">
      <c r="A305" s="83"/>
      <c r="B305" s="85"/>
      <c r="C305" s="85"/>
      <c r="D305" s="85"/>
      <c r="E305" s="85"/>
      <c r="F305" s="85"/>
      <c r="G305" s="84"/>
      <c r="H305" s="83"/>
      <c r="I305" s="82"/>
      <c r="J305" s="81"/>
      <c r="K305" s="79"/>
      <c r="L305" s="79"/>
      <c r="M305" s="80"/>
      <c r="N305" s="79"/>
    </row>
    <row r="306" spans="1:14" ht="14" thickBot="1">
      <c r="A306" s="77"/>
      <c r="B306" s="74"/>
      <c r="C306" s="74"/>
      <c r="D306" s="74"/>
      <c r="E306" s="74"/>
      <c r="F306" s="74"/>
      <c r="G306" s="78"/>
      <c r="H306" s="77"/>
      <c r="I306" s="76"/>
      <c r="J306" s="75"/>
      <c r="K306" s="73"/>
      <c r="L306" s="73"/>
      <c r="M306" s="74"/>
      <c r="N306" s="73"/>
    </row>
    <row r="307" spans="1:14">
      <c r="A307" s="60"/>
      <c r="H307" s="159" t="s">
        <v>279</v>
      </c>
      <c r="I307" s="160"/>
      <c r="J307" s="160"/>
      <c r="K307" s="160"/>
      <c r="L307" s="161"/>
      <c r="N307" s="72">
        <f>SUM(N258:N306)</f>
        <v>0</v>
      </c>
    </row>
    <row r="308" spans="1:14">
      <c r="A308" s="60"/>
      <c r="H308" s="153" t="s">
        <v>71</v>
      </c>
      <c r="I308" s="154"/>
      <c r="J308" s="154"/>
      <c r="K308" s="154"/>
      <c r="L308" s="155"/>
      <c r="N308" s="71"/>
    </row>
    <row r="309" spans="1:14" ht="14" thickBot="1">
      <c r="A309" s="60"/>
      <c r="H309" s="156" t="s">
        <v>280</v>
      </c>
      <c r="I309" s="157"/>
      <c r="J309" s="157"/>
      <c r="K309" s="157"/>
      <c r="L309" s="158"/>
      <c r="N309" s="70"/>
    </row>
    <row r="310" spans="1:14">
      <c r="A310" s="60"/>
      <c r="H310" s="60"/>
      <c r="I310" s="69"/>
      <c r="J310" s="68"/>
      <c r="K310" s="67"/>
      <c r="L310" s="67"/>
      <c r="M310" s="59"/>
      <c r="N310" s="67"/>
    </row>
    <row r="311" spans="1:14">
      <c r="A311" s="60"/>
      <c r="H311" s="60"/>
      <c r="I311" s="69"/>
      <c r="J311" s="68"/>
      <c r="K311" s="67"/>
      <c r="L311" s="67"/>
      <c r="M311" s="59"/>
      <c r="N311" s="67"/>
    </row>
    <row r="312" spans="1:14">
      <c r="A312" s="60"/>
      <c r="H312" s="60"/>
      <c r="I312" s="69"/>
      <c r="J312" s="68"/>
      <c r="K312" s="67"/>
      <c r="L312" s="67"/>
      <c r="M312" s="59"/>
      <c r="N312" s="67"/>
    </row>
    <row r="313" spans="1:14">
      <c r="A313" s="60"/>
      <c r="H313" s="60"/>
      <c r="I313" s="69"/>
      <c r="J313" s="68"/>
      <c r="K313" s="67"/>
      <c r="L313" s="67"/>
      <c r="M313" s="59"/>
      <c r="N313" s="67"/>
    </row>
    <row r="314" spans="1:14">
      <c r="A314" s="60"/>
      <c r="H314" s="60"/>
      <c r="I314" s="69"/>
      <c r="J314" s="68"/>
      <c r="K314" s="67"/>
      <c r="L314" s="67"/>
      <c r="M314" s="59"/>
      <c r="N314" s="67"/>
    </row>
    <row r="315" spans="1:14">
      <c r="A315" s="60"/>
      <c r="H315" s="60"/>
      <c r="I315" s="69"/>
      <c r="J315" s="68"/>
      <c r="K315" s="67"/>
      <c r="L315" s="67"/>
      <c r="M315" s="59"/>
      <c r="N315" s="67"/>
    </row>
  </sheetData>
  <mergeCells count="18">
    <mergeCell ref="H308:L308"/>
    <mergeCell ref="H309:L309"/>
    <mergeCell ref="L4:L5"/>
    <mergeCell ref="N4:N5"/>
    <mergeCell ref="H252:L252"/>
    <mergeCell ref="H253:L253"/>
    <mergeCell ref="H254:L254"/>
    <mergeCell ref="H307:L307"/>
    <mergeCell ref="A1:N1"/>
    <mergeCell ref="A2:B2"/>
    <mergeCell ref="C2:M2"/>
    <mergeCell ref="A3:B3"/>
    <mergeCell ref="C3:M3"/>
    <mergeCell ref="A4:A5"/>
    <mergeCell ref="B4:G5"/>
    <mergeCell ref="H4:H5"/>
    <mergeCell ref="I4:J4"/>
    <mergeCell ref="K4:K5"/>
  </mergeCells>
  <pageMargins left="0.23622047244094491" right="0.23622047244094491" top="0.74803149606299213" bottom="0.74803149606299213" header="0.31496062992125984" footer="0.31496062992125984"/>
  <pageSetup paperSize="9" scale="91" fitToHeight="0" orientation="portrait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5394E-63E5-E94D-A859-10312D7C16E0}">
  <dimension ref="A1:I58"/>
  <sheetViews>
    <sheetView view="pageLayout" zoomScale="120" zoomScaleNormal="160" zoomScaleSheetLayoutView="110" zoomScalePageLayoutView="120" workbookViewId="0">
      <selection sqref="A1:F1"/>
    </sheetView>
  </sheetViews>
  <sheetFormatPr baseColWidth="10" defaultColWidth="10.7109375" defaultRowHeight="16"/>
  <cols>
    <col min="1" max="1" width="6.42578125" style="55" customWidth="1"/>
    <col min="2" max="2" width="40.85546875" style="1" customWidth="1"/>
    <col min="3" max="3" width="3.28515625" style="56" customWidth="1"/>
    <col min="4" max="4" width="8" style="57" customWidth="1"/>
    <col min="5" max="5" width="9.42578125" style="56" customWidth="1"/>
    <col min="6" max="6" width="10.7109375" style="56" customWidth="1"/>
    <col min="7" max="16384" width="10.7109375" style="1"/>
  </cols>
  <sheetData>
    <row r="1" spans="1:9" ht="39" customHeight="1">
      <c r="A1" s="162" t="s">
        <v>0</v>
      </c>
      <c r="B1" s="163"/>
      <c r="C1" s="163"/>
      <c r="D1" s="163"/>
      <c r="E1" s="163"/>
      <c r="F1" s="164"/>
    </row>
    <row r="2" spans="1:9">
      <c r="A2" s="165" t="s">
        <v>1</v>
      </c>
      <c r="B2" s="166"/>
      <c r="C2" s="166"/>
      <c r="D2" s="166"/>
      <c r="E2" s="166"/>
      <c r="F2" s="167"/>
    </row>
    <row r="3" spans="1:9" ht="16" customHeight="1">
      <c r="A3" s="168" t="s">
        <v>2</v>
      </c>
      <c r="B3" s="169"/>
      <c r="C3" s="172">
        <v>45962</v>
      </c>
      <c r="D3" s="173"/>
      <c r="E3" s="173"/>
      <c r="F3" s="174"/>
    </row>
    <row r="4" spans="1:9" ht="32" customHeight="1" thickBot="1">
      <c r="A4" s="170"/>
      <c r="B4" s="171"/>
      <c r="C4" s="175" t="s">
        <v>3</v>
      </c>
      <c r="D4" s="176"/>
      <c r="E4" s="176"/>
      <c r="F4" s="177"/>
    </row>
    <row r="5" spans="1:9" ht="27" customHeight="1">
      <c r="A5" s="2"/>
      <c r="B5" s="3" t="s">
        <v>2</v>
      </c>
      <c r="C5" s="4" t="s">
        <v>4</v>
      </c>
      <c r="D5" s="5" t="s">
        <v>5</v>
      </c>
      <c r="E5" s="4" t="s">
        <v>6</v>
      </c>
      <c r="F5" s="6" t="s">
        <v>7</v>
      </c>
    </row>
    <row r="6" spans="1:9">
      <c r="A6" s="7"/>
      <c r="B6" s="8"/>
      <c r="C6" s="9"/>
      <c r="D6" s="9"/>
      <c r="E6" s="9"/>
      <c r="F6" s="10"/>
    </row>
    <row r="7" spans="1:9">
      <c r="A7" s="11" t="s">
        <v>8</v>
      </c>
      <c r="B7" s="12" t="s">
        <v>9</v>
      </c>
      <c r="C7" s="13"/>
      <c r="D7" s="14"/>
      <c r="E7" s="15"/>
      <c r="F7" s="16"/>
      <c r="G7" s="17"/>
      <c r="H7" s="18"/>
      <c r="I7" s="19"/>
    </row>
    <row r="8" spans="1:9">
      <c r="A8" s="20"/>
      <c r="B8" s="21" t="s">
        <v>10</v>
      </c>
      <c r="C8" s="22" t="s">
        <v>11</v>
      </c>
      <c r="D8" s="23"/>
      <c r="E8" s="24"/>
      <c r="F8" s="25"/>
      <c r="G8" s="17"/>
      <c r="H8" s="18"/>
      <c r="I8" s="19"/>
    </row>
    <row r="9" spans="1:9">
      <c r="A9" s="26"/>
      <c r="B9" s="27"/>
      <c r="C9" s="13"/>
      <c r="D9" s="14"/>
      <c r="E9" s="15"/>
      <c r="F9" s="25"/>
      <c r="G9" s="17"/>
      <c r="H9" s="18"/>
      <c r="I9" s="19"/>
    </row>
    <row r="10" spans="1:9">
      <c r="A10" s="20" t="s">
        <v>12</v>
      </c>
      <c r="B10" s="21" t="s">
        <v>13</v>
      </c>
      <c r="C10" s="13"/>
      <c r="D10" s="14"/>
      <c r="E10" s="15"/>
      <c r="F10" s="25"/>
      <c r="G10" s="17"/>
      <c r="H10" s="18"/>
      <c r="I10" s="19"/>
    </row>
    <row r="11" spans="1:9">
      <c r="A11" s="28" t="s">
        <v>14</v>
      </c>
      <c r="B11" s="29" t="s">
        <v>15</v>
      </c>
      <c r="C11" s="22" t="s">
        <v>16</v>
      </c>
      <c r="D11" s="23">
        <v>1</v>
      </c>
      <c r="E11" s="24"/>
      <c r="F11" s="25">
        <f>D11*E11</f>
        <v>0</v>
      </c>
      <c r="G11" s="17"/>
      <c r="H11" s="18"/>
      <c r="I11" s="19"/>
    </row>
    <row r="12" spans="1:9">
      <c r="A12" s="28" t="s">
        <v>17</v>
      </c>
      <c r="B12" s="29" t="s">
        <v>18</v>
      </c>
      <c r="C12" s="22" t="s">
        <v>19</v>
      </c>
      <c r="D12" s="23">
        <v>30</v>
      </c>
      <c r="E12" s="24"/>
      <c r="F12" s="25">
        <f>D12*E12</f>
        <v>0</v>
      </c>
      <c r="G12" s="17"/>
      <c r="H12" s="18"/>
      <c r="I12" s="19"/>
    </row>
    <row r="13" spans="1:9">
      <c r="A13" s="28" t="s">
        <v>20</v>
      </c>
      <c r="B13" s="29" t="s">
        <v>21</v>
      </c>
      <c r="C13" s="22" t="s">
        <v>19</v>
      </c>
      <c r="D13" s="23">
        <v>30</v>
      </c>
      <c r="E13" s="24"/>
      <c r="F13" s="25">
        <f>D13*E13</f>
        <v>0</v>
      </c>
      <c r="G13" s="17"/>
      <c r="H13" s="18"/>
      <c r="I13" s="19"/>
    </row>
    <row r="14" spans="1:9">
      <c r="A14" s="30"/>
      <c r="B14" s="27"/>
      <c r="C14" s="13"/>
      <c r="D14" s="14"/>
      <c r="E14" s="15"/>
      <c r="F14" s="25"/>
      <c r="G14" s="17"/>
      <c r="H14" s="18"/>
      <c r="I14" s="19"/>
    </row>
    <row r="15" spans="1:9" s="37" customFormat="1">
      <c r="A15" s="20" t="s">
        <v>22</v>
      </c>
      <c r="B15" s="21" t="s">
        <v>23</v>
      </c>
      <c r="C15" s="31"/>
      <c r="D15" s="32"/>
      <c r="E15" s="33"/>
      <c r="F15" s="25"/>
      <c r="G15" s="34"/>
      <c r="H15" s="35"/>
      <c r="I15" s="36"/>
    </row>
    <row r="16" spans="1:9" s="37" customFormat="1">
      <c r="A16" s="28" t="s">
        <v>24</v>
      </c>
      <c r="B16" s="29" t="s">
        <v>25</v>
      </c>
      <c r="C16" s="22" t="s">
        <v>4</v>
      </c>
      <c r="D16" s="38">
        <v>3</v>
      </c>
      <c r="E16" s="24"/>
      <c r="F16" s="25">
        <f>D16*E16</f>
        <v>0</v>
      </c>
      <c r="G16" s="34"/>
      <c r="H16" s="35"/>
      <c r="I16" s="36"/>
    </row>
    <row r="17" spans="1:9" s="37" customFormat="1">
      <c r="A17" s="28" t="s">
        <v>26</v>
      </c>
      <c r="B17" s="29" t="s">
        <v>27</v>
      </c>
      <c r="C17" s="22" t="s">
        <v>19</v>
      </c>
      <c r="D17" s="38">
        <v>13</v>
      </c>
      <c r="E17" s="24"/>
      <c r="F17" s="25">
        <f>D17*E17</f>
        <v>0</v>
      </c>
      <c r="G17" s="34"/>
      <c r="H17" s="35"/>
      <c r="I17" s="36"/>
    </row>
    <row r="18" spans="1:9" s="37" customFormat="1">
      <c r="A18" s="39"/>
      <c r="B18" s="40"/>
      <c r="C18" s="31"/>
      <c r="D18" s="32"/>
      <c r="E18" s="33"/>
      <c r="F18" s="25"/>
      <c r="G18" s="34"/>
      <c r="H18" s="35"/>
      <c r="I18" s="36"/>
    </row>
    <row r="19" spans="1:9">
      <c r="A19" s="20" t="s">
        <v>28</v>
      </c>
      <c r="B19" s="21" t="s">
        <v>29</v>
      </c>
      <c r="C19" s="13"/>
      <c r="D19" s="14"/>
      <c r="E19" s="15"/>
      <c r="F19" s="25"/>
      <c r="G19" s="17"/>
      <c r="H19" s="18"/>
      <c r="I19" s="19"/>
    </row>
    <row r="20" spans="1:9">
      <c r="A20" s="28" t="s">
        <v>30</v>
      </c>
      <c r="B20" s="29" t="s">
        <v>31</v>
      </c>
      <c r="C20" s="22" t="s">
        <v>11</v>
      </c>
      <c r="D20" s="23"/>
      <c r="E20" s="24"/>
      <c r="F20" s="25"/>
      <c r="G20" s="17"/>
      <c r="H20" s="18"/>
      <c r="I20" s="19"/>
    </row>
    <row r="21" spans="1:9">
      <c r="A21" s="28" t="s">
        <v>32</v>
      </c>
      <c r="B21" s="29" t="s">
        <v>33</v>
      </c>
      <c r="C21" s="22" t="s">
        <v>19</v>
      </c>
      <c r="D21" s="23">
        <v>10</v>
      </c>
      <c r="E21" s="24"/>
      <c r="F21" s="25">
        <f>D21*E21</f>
        <v>0</v>
      </c>
      <c r="G21" s="17"/>
      <c r="H21" s="18"/>
      <c r="I21" s="19"/>
    </row>
    <row r="22" spans="1:9">
      <c r="A22" s="28" t="s">
        <v>34</v>
      </c>
      <c r="B22" s="29" t="s">
        <v>35</v>
      </c>
      <c r="C22" s="22" t="s">
        <v>4</v>
      </c>
      <c r="D22" s="23">
        <v>2</v>
      </c>
      <c r="E22" s="24"/>
      <c r="F22" s="25">
        <f>D22*E22</f>
        <v>0</v>
      </c>
      <c r="G22" s="17"/>
      <c r="H22" s="18"/>
      <c r="I22" s="19"/>
    </row>
    <row r="23" spans="1:9">
      <c r="A23" s="26"/>
      <c r="B23" s="27"/>
      <c r="C23" s="13"/>
      <c r="D23" s="14"/>
      <c r="E23" s="15"/>
      <c r="F23" s="25"/>
      <c r="G23" s="17"/>
      <c r="H23" s="18"/>
      <c r="I23" s="19"/>
    </row>
    <row r="24" spans="1:9">
      <c r="A24" s="20" t="s">
        <v>36</v>
      </c>
      <c r="B24" s="21" t="s">
        <v>37</v>
      </c>
      <c r="C24" s="13"/>
      <c r="D24" s="14"/>
      <c r="E24" s="15"/>
      <c r="F24" s="25"/>
      <c r="G24" s="17"/>
      <c r="H24" s="18"/>
      <c r="I24" s="19"/>
    </row>
    <row r="25" spans="1:9">
      <c r="A25" s="28" t="s">
        <v>38</v>
      </c>
      <c r="B25" s="29" t="s">
        <v>39</v>
      </c>
      <c r="C25" s="22"/>
      <c r="D25" s="23"/>
      <c r="E25" s="24"/>
      <c r="F25" s="25"/>
      <c r="G25" s="17"/>
      <c r="H25" s="18"/>
      <c r="I25" s="19"/>
    </row>
    <row r="26" spans="1:9">
      <c r="A26" s="28"/>
      <c r="B26" s="41" t="s">
        <v>40</v>
      </c>
      <c r="C26" s="22" t="s">
        <v>4</v>
      </c>
      <c r="D26" s="23">
        <v>16</v>
      </c>
      <c r="E26" s="24"/>
      <c r="F26" s="25">
        <f>D26*E26</f>
        <v>0</v>
      </c>
      <c r="G26" s="17"/>
      <c r="H26" s="18"/>
      <c r="I26" s="19"/>
    </row>
    <row r="27" spans="1:9">
      <c r="A27" s="28" t="s">
        <v>41</v>
      </c>
      <c r="B27" s="29" t="s">
        <v>42</v>
      </c>
      <c r="C27" s="22" t="s">
        <v>4</v>
      </c>
      <c r="D27" s="23">
        <v>16</v>
      </c>
      <c r="E27" s="24"/>
      <c r="F27" s="25">
        <f>D27*E27</f>
        <v>0</v>
      </c>
      <c r="G27" s="17"/>
      <c r="H27" s="18"/>
      <c r="I27" s="19"/>
    </row>
    <row r="28" spans="1:9">
      <c r="A28" s="30"/>
      <c r="B28" s="27"/>
      <c r="C28" s="13"/>
      <c r="D28" s="14"/>
      <c r="E28" s="15"/>
      <c r="F28" s="25"/>
      <c r="G28" s="17"/>
      <c r="H28" s="18"/>
      <c r="I28" s="19"/>
    </row>
    <row r="29" spans="1:9">
      <c r="A29" s="20" t="s">
        <v>43</v>
      </c>
      <c r="B29" s="21" t="s">
        <v>44</v>
      </c>
      <c r="C29" s="13"/>
      <c r="D29" s="14"/>
      <c r="E29" s="15"/>
      <c r="F29" s="25"/>
      <c r="G29" s="17"/>
      <c r="H29" s="18"/>
      <c r="I29" s="19"/>
    </row>
    <row r="30" spans="1:9">
      <c r="A30" s="28" t="s">
        <v>45</v>
      </c>
      <c r="B30" s="29" t="s">
        <v>46</v>
      </c>
      <c r="C30" s="22"/>
      <c r="D30" s="23"/>
      <c r="E30" s="24"/>
      <c r="F30" s="25"/>
      <c r="G30" s="17"/>
      <c r="H30" s="18"/>
      <c r="I30" s="19"/>
    </row>
    <row r="31" spans="1:9">
      <c r="A31" s="28" t="s">
        <v>47</v>
      </c>
      <c r="B31" s="29" t="s">
        <v>48</v>
      </c>
      <c r="C31" s="22"/>
      <c r="D31" s="23"/>
      <c r="E31" s="24"/>
      <c r="F31" s="25"/>
      <c r="G31" s="17"/>
      <c r="H31" s="18"/>
      <c r="I31" s="19"/>
    </row>
    <row r="32" spans="1:9">
      <c r="A32" s="28"/>
      <c r="B32" s="41" t="s">
        <v>49</v>
      </c>
      <c r="C32" s="22" t="s">
        <v>4</v>
      </c>
      <c r="D32" s="23">
        <v>8</v>
      </c>
      <c r="E32" s="24"/>
      <c r="F32" s="25">
        <f t="shared" ref="F32:F36" si="0">D32*E32</f>
        <v>0</v>
      </c>
      <c r="G32" s="17"/>
      <c r="H32" s="18"/>
      <c r="I32" s="19"/>
    </row>
    <row r="33" spans="1:9">
      <c r="A33" s="28"/>
      <c r="B33" s="41" t="s">
        <v>50</v>
      </c>
      <c r="C33" s="22" t="s">
        <v>4</v>
      </c>
      <c r="D33" s="23">
        <v>2</v>
      </c>
      <c r="E33" s="24"/>
      <c r="F33" s="25">
        <f t="shared" si="0"/>
        <v>0</v>
      </c>
      <c r="G33" s="17"/>
      <c r="H33" s="18"/>
      <c r="I33" s="19"/>
    </row>
    <row r="34" spans="1:9">
      <c r="A34" s="28"/>
      <c r="B34" s="41" t="s">
        <v>51</v>
      </c>
      <c r="C34" s="22" t="s">
        <v>4</v>
      </c>
      <c r="D34" s="23">
        <v>2</v>
      </c>
      <c r="E34" s="24"/>
      <c r="F34" s="25">
        <f t="shared" si="0"/>
        <v>0</v>
      </c>
      <c r="G34" s="17"/>
      <c r="H34" s="18"/>
      <c r="I34" s="19"/>
    </row>
    <row r="35" spans="1:9">
      <c r="A35" s="28"/>
      <c r="B35" s="41" t="s">
        <v>52</v>
      </c>
      <c r="C35" s="22" t="s">
        <v>4</v>
      </c>
      <c r="D35" s="23">
        <v>1</v>
      </c>
      <c r="E35" s="24"/>
      <c r="F35" s="25">
        <f t="shared" si="0"/>
        <v>0</v>
      </c>
      <c r="G35" s="17"/>
      <c r="H35" s="18"/>
      <c r="I35" s="19"/>
    </row>
    <row r="36" spans="1:9">
      <c r="A36" s="28"/>
      <c r="B36" s="41" t="s">
        <v>53</v>
      </c>
      <c r="C36" s="22" t="s">
        <v>4</v>
      </c>
      <c r="D36" s="23">
        <v>2</v>
      </c>
      <c r="E36" s="24"/>
      <c r="F36" s="25">
        <f t="shared" si="0"/>
        <v>0</v>
      </c>
      <c r="G36" s="17"/>
      <c r="H36" s="18"/>
      <c r="I36" s="19"/>
    </row>
    <row r="37" spans="1:9">
      <c r="A37" s="28" t="s">
        <v>54</v>
      </c>
      <c r="B37" s="29" t="s">
        <v>55</v>
      </c>
      <c r="C37" s="22"/>
      <c r="D37" s="23"/>
      <c r="E37" s="24"/>
      <c r="F37" s="25"/>
      <c r="G37" s="17"/>
      <c r="H37" s="18"/>
      <c r="I37" s="19"/>
    </row>
    <row r="38" spans="1:9">
      <c r="A38" s="28"/>
      <c r="B38" s="41" t="s">
        <v>56</v>
      </c>
      <c r="C38" s="22" t="s">
        <v>4</v>
      </c>
      <c r="D38" s="23">
        <v>2</v>
      </c>
      <c r="E38" s="24"/>
      <c r="F38" s="25">
        <f t="shared" ref="F38:F45" si="1">D38*E38</f>
        <v>0</v>
      </c>
      <c r="G38" s="17"/>
      <c r="H38" s="18"/>
      <c r="I38" s="19"/>
    </row>
    <row r="39" spans="1:9">
      <c r="A39" s="28"/>
      <c r="B39" s="41" t="s">
        <v>57</v>
      </c>
      <c r="C39" s="22" t="s">
        <v>4</v>
      </c>
      <c r="D39" s="23">
        <v>2</v>
      </c>
      <c r="E39" s="24"/>
      <c r="F39" s="25">
        <f t="shared" si="1"/>
        <v>0</v>
      </c>
      <c r="G39" s="17"/>
      <c r="H39" s="18"/>
      <c r="I39" s="19"/>
    </row>
    <row r="40" spans="1:9">
      <c r="A40" s="28"/>
      <c r="B40" s="41" t="s">
        <v>58</v>
      </c>
      <c r="C40" s="22" t="s">
        <v>4</v>
      </c>
      <c r="D40" s="23">
        <v>8</v>
      </c>
      <c r="E40" s="24"/>
      <c r="F40" s="25">
        <f t="shared" si="1"/>
        <v>0</v>
      </c>
      <c r="G40" s="17"/>
      <c r="H40" s="18"/>
      <c r="I40" s="19"/>
    </row>
    <row r="41" spans="1:9">
      <c r="A41" s="28"/>
      <c r="B41" s="41" t="s">
        <v>59</v>
      </c>
      <c r="C41" s="22" t="s">
        <v>4</v>
      </c>
      <c r="D41" s="23">
        <v>2</v>
      </c>
      <c r="E41" s="24"/>
      <c r="F41" s="25">
        <f t="shared" si="1"/>
        <v>0</v>
      </c>
      <c r="G41" s="17"/>
      <c r="H41" s="18"/>
      <c r="I41" s="19"/>
    </row>
    <row r="42" spans="1:9">
      <c r="A42" s="28"/>
      <c r="B42" s="41" t="s">
        <v>60</v>
      </c>
      <c r="C42" s="22" t="s">
        <v>4</v>
      </c>
      <c r="D42" s="23">
        <v>2</v>
      </c>
      <c r="E42" s="24"/>
      <c r="F42" s="25">
        <f t="shared" si="1"/>
        <v>0</v>
      </c>
      <c r="G42" s="17"/>
      <c r="H42" s="18"/>
      <c r="I42" s="19"/>
    </row>
    <row r="43" spans="1:9">
      <c r="A43" s="28" t="s">
        <v>61</v>
      </c>
      <c r="B43" s="29" t="s">
        <v>62</v>
      </c>
      <c r="C43" s="22" t="s">
        <v>4</v>
      </c>
      <c r="D43" s="23">
        <v>1</v>
      </c>
      <c r="E43" s="24"/>
      <c r="F43" s="25">
        <f t="shared" si="1"/>
        <v>0</v>
      </c>
      <c r="G43" s="17"/>
      <c r="H43" s="18"/>
      <c r="I43" s="19"/>
    </row>
    <row r="44" spans="1:9">
      <c r="A44" s="28" t="s">
        <v>63</v>
      </c>
      <c r="B44" s="29" t="s">
        <v>64</v>
      </c>
      <c r="C44" s="22" t="s">
        <v>11</v>
      </c>
      <c r="D44" s="23"/>
      <c r="E44" s="24"/>
      <c r="F44" s="25"/>
      <c r="G44" s="17"/>
      <c r="H44" s="18"/>
      <c r="I44" s="19"/>
    </row>
    <row r="45" spans="1:9">
      <c r="A45" s="28" t="s">
        <v>65</v>
      </c>
      <c r="B45" s="29" t="s">
        <v>66</v>
      </c>
      <c r="C45" s="22" t="s">
        <v>67</v>
      </c>
      <c r="D45" s="23">
        <v>1</v>
      </c>
      <c r="E45" s="24"/>
      <c r="F45" s="25">
        <f t="shared" si="1"/>
        <v>0</v>
      </c>
      <c r="G45" s="17"/>
      <c r="H45" s="18"/>
      <c r="I45" s="19"/>
    </row>
    <row r="46" spans="1:9">
      <c r="A46" s="30"/>
      <c r="B46" s="27"/>
      <c r="C46" s="13"/>
      <c r="D46" s="14"/>
      <c r="E46" s="15"/>
      <c r="F46" s="25"/>
      <c r="G46" s="17"/>
      <c r="H46" s="18"/>
      <c r="I46" s="19"/>
    </row>
    <row r="47" spans="1:9" ht="17" thickBot="1">
      <c r="A47" s="42"/>
      <c r="B47" s="43"/>
      <c r="C47" s="44"/>
      <c r="D47" s="45"/>
      <c r="E47" s="46"/>
      <c r="F47" s="47"/>
    </row>
    <row r="48" spans="1:9" ht="17" thickBot="1">
      <c r="A48" s="48" t="s">
        <v>68</v>
      </c>
      <c r="B48" s="49"/>
      <c r="C48" s="50"/>
      <c r="D48" s="51"/>
      <c r="E48" s="52"/>
      <c r="F48" s="53">
        <f>SUM(F7:F46)</f>
        <v>0</v>
      </c>
    </row>
    <row r="49" spans="1:6" ht="17" thickBot="1">
      <c r="A49" s="48" t="s">
        <v>69</v>
      </c>
      <c r="B49" s="49"/>
      <c r="C49" s="50"/>
      <c r="D49" s="51"/>
      <c r="E49" s="52"/>
      <c r="F49" s="54">
        <f>F48*0.2</f>
        <v>0</v>
      </c>
    </row>
    <row r="50" spans="1:6" ht="17" thickBot="1">
      <c r="A50" s="48" t="s">
        <v>70</v>
      </c>
      <c r="B50" s="49"/>
      <c r="C50" s="50"/>
      <c r="D50" s="51"/>
      <c r="E50" s="52"/>
      <c r="F50" s="54">
        <f>F48+F49</f>
        <v>0</v>
      </c>
    </row>
    <row r="51" spans="1:6">
      <c r="F51" s="58"/>
    </row>
    <row r="52" spans="1:6">
      <c r="F52" s="58"/>
    </row>
    <row r="53" spans="1:6">
      <c r="F53" s="58"/>
    </row>
    <row r="54" spans="1:6">
      <c r="F54" s="58"/>
    </row>
    <row r="55" spans="1:6">
      <c r="F55" s="58"/>
    </row>
    <row r="56" spans="1:6">
      <c r="F56" s="58"/>
    </row>
    <row r="57" spans="1:6">
      <c r="F57" s="58"/>
    </row>
    <row r="58" spans="1:6">
      <c r="F58" s="58"/>
    </row>
  </sheetData>
  <mergeCells count="5">
    <mergeCell ref="A1:F1"/>
    <mergeCell ref="A2:F2"/>
    <mergeCell ref="A3:B4"/>
    <mergeCell ref="C3:F3"/>
    <mergeCell ref="C4:F4"/>
  </mergeCells>
  <pageMargins left="0.59055118110236227" right="0.59055118110236227" top="0.78740157480314965" bottom="0.59055118110236227" header="0.51181102362204722" footer="0.51181102362204722"/>
  <pageSetup scale="92" orientation="portrait" horizontalDpi="4294967292" verticalDpi="4294967292"/>
  <headerFooter>
    <oddFooter>&amp;C&amp;8Phase DCE&amp;R&amp;10&amp;P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 6A CVC</vt:lpstr>
      <vt:lpstr>LOT 6B - PLOMB</vt:lpstr>
      <vt:lpstr>'LOT 6B - PLOMB'!Impression_des_titres</vt:lpstr>
      <vt:lpstr>'LOT 6A CVC'!Zone_d_impression</vt:lpstr>
      <vt:lpstr>'LOT 6B - PLOMB'!Zone_d_impression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2025-11-20T16:28:42Z</cp:lastPrinted>
  <dcterms:created xsi:type="dcterms:W3CDTF">2025-11-20T16:24:03Z</dcterms:created>
  <dcterms:modified xsi:type="dcterms:W3CDTF">2025-12-11T14:43:29Z</dcterms:modified>
</cp:coreProperties>
</file>